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935" firstSheet="7" activeTab="7"/>
  </bookViews>
  <sheets>
    <sheet name="T9.2015" sheetId="1" r:id="rId1"/>
    <sheet name="T10,2015" sheetId="2" r:id="rId2"/>
    <sheet name="T11, 2015" sheetId="3" r:id="rId3"/>
    <sheet name="DANH SACH KHOA" sheetId="4" r:id="rId4"/>
    <sheet name="Sheet1" sheetId="5" r:id="rId5"/>
    <sheet name="Sheet2" sheetId="6" r:id="rId6"/>
    <sheet name="d sach khoa" sheetId="7" r:id="rId7"/>
    <sheet name="Sheet4" sheetId="14" r:id="rId8"/>
  </sheets>
  <definedNames>
    <definedName name="_xlnm.Print_Titles" localSheetId="6">'d sach khoa'!$4:$5</definedName>
    <definedName name="_xlnm.Print_Titles" localSheetId="4">Sheet1!$4:$4</definedName>
    <definedName name="_xlnm.Print_Titles" localSheetId="7">Sheet4!$6:$6</definedName>
    <definedName name="_xlnm.Print_Titles" localSheetId="2">'T11, 2015'!$4:$5</definedName>
  </definedNames>
  <calcPr calcId="145621"/>
</workbook>
</file>

<file path=xl/calcChain.xml><?xml version="1.0" encoding="utf-8"?>
<calcChain xmlns="http://schemas.openxmlformats.org/spreadsheetml/2006/main">
  <c r="G34" i="14" l="1"/>
  <c r="F34" i="14"/>
  <c r="E34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8" i="14"/>
  <c r="A37" i="5" l="1"/>
  <c r="A38" i="5"/>
  <c r="A39" i="5"/>
  <c r="A40" i="5"/>
  <c r="A41" i="5"/>
  <c r="A42" i="5"/>
  <c r="A43" i="5"/>
  <c r="A44" i="5"/>
  <c r="A45" i="5"/>
  <c r="A46" i="5"/>
  <c r="A47" i="5"/>
  <c r="A48" i="5"/>
  <c r="A49" i="5"/>
  <c r="A36" i="5"/>
  <c r="A30" i="5"/>
  <c r="A31" i="5"/>
  <c r="A32" i="5"/>
  <c r="A33" i="5"/>
  <c r="A34" i="5"/>
  <c r="A29" i="5"/>
  <c r="A21" i="5"/>
  <c r="A22" i="5"/>
  <c r="A23" i="5"/>
  <c r="A24" i="5"/>
  <c r="A25" i="5"/>
  <c r="A26" i="5"/>
  <c r="A27" i="5"/>
  <c r="A20" i="5"/>
  <c r="A15" i="5"/>
  <c r="A16" i="5"/>
  <c r="A17" i="5"/>
  <c r="A18" i="5"/>
  <c r="A14" i="5"/>
  <c r="A7" i="5"/>
  <c r="A8" i="5"/>
  <c r="A9" i="5"/>
  <c r="A10" i="5"/>
  <c r="A11" i="5"/>
  <c r="A12" i="5"/>
  <c r="A6" i="5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6" i="7"/>
  <c r="A52" i="5"/>
  <c r="A53" i="5"/>
  <c r="A54" i="5"/>
  <c r="A55" i="5"/>
  <c r="A56" i="5"/>
  <c r="A51" i="5"/>
  <c r="A137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19" i="6"/>
  <c r="A118" i="6"/>
  <c r="A117" i="6"/>
  <c r="A116" i="6"/>
  <c r="A115" i="6"/>
  <c r="A113" i="6"/>
  <c r="A112" i="6"/>
  <c r="A111" i="6"/>
  <c r="A110" i="6"/>
  <c r="A109" i="6"/>
  <c r="A108" i="6"/>
  <c r="A107" i="6"/>
  <c r="A93" i="6"/>
  <c r="A87" i="6"/>
  <c r="A86" i="6"/>
  <c r="A75" i="6"/>
  <c r="A71" i="6"/>
  <c r="A70" i="6"/>
  <c r="A14" i="6"/>
  <c r="A13" i="6"/>
  <c r="A12" i="6"/>
  <c r="A11" i="6"/>
  <c r="A10" i="6"/>
  <c r="A9" i="6"/>
  <c r="A8" i="6"/>
  <c r="A7" i="6"/>
  <c r="A44" i="4"/>
  <c r="A26" i="4"/>
  <c r="A7" i="4"/>
  <c r="A8" i="4"/>
  <c r="A9" i="4"/>
  <c r="A11" i="4"/>
  <c r="A10" i="4"/>
  <c r="A12" i="4"/>
  <c r="A13" i="4"/>
  <c r="A14" i="4"/>
  <c r="A15" i="4"/>
  <c r="A16" i="4"/>
  <c r="A17" i="4"/>
  <c r="A18" i="4"/>
  <c r="A19" i="4"/>
  <c r="A22" i="4"/>
  <c r="A23" i="4"/>
  <c r="A24" i="4"/>
  <c r="A25" i="4"/>
  <c r="A21" i="4"/>
  <c r="A43" i="4"/>
  <c r="A45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20" i="4"/>
  <c r="A42" i="4"/>
  <c r="A6" i="4"/>
  <c r="A47" i="3"/>
  <c r="A46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7" i="3"/>
</calcChain>
</file>

<file path=xl/sharedStrings.xml><?xml version="1.0" encoding="utf-8"?>
<sst xmlns="http://schemas.openxmlformats.org/spreadsheetml/2006/main" count="1202" uniqueCount="364">
  <si>
    <r>
      <t xml:space="preserve">TRƯỜNG CAO ĐẲNG KỸ THUẬT 
LÝ TỰ TRỌNG THÀNH PHỐ HỒ CHÍ MINH 
</t>
    </r>
    <r>
      <rPr>
        <b/>
        <sz val="13"/>
        <rFont val="Times New Roman"/>
        <family val="1"/>
      </rPr>
      <t xml:space="preserve">KHOA KHOA HỌC CƠ BẢN </t>
    </r>
  </si>
  <si>
    <t>THI ĐUA THÁNG 09/2015</t>
  </si>
  <si>
    <t>STT</t>
  </si>
  <si>
    <t>HỌ VÀ TÊN</t>
  </si>
  <si>
    <t>TẬP THỂ ĐƠN VỊ ĐỀ NGHỊ</t>
  </si>
  <si>
    <t xml:space="preserve">Thường trực Hội đồng
thi đua thống nhất 
xếp loại </t>
  </si>
  <si>
    <t>XẾP LOẠI</t>
  </si>
  <si>
    <t>LÝ DO</t>
  </si>
  <si>
    <t xml:space="preserve">Nguyễn Tiến </t>
  </si>
  <si>
    <t>Dương</t>
  </si>
  <si>
    <t>A</t>
  </si>
  <si>
    <t xml:space="preserve">Nguyễn Văn </t>
  </si>
  <si>
    <t>Hậu</t>
  </si>
  <si>
    <t xml:space="preserve">Dương Đức </t>
  </si>
  <si>
    <t>Kiên</t>
  </si>
  <si>
    <t>Hà Như</t>
  </si>
  <si>
    <t>Mai</t>
  </si>
  <si>
    <t>Phạm Thị Thu</t>
  </si>
  <si>
    <t>Nga</t>
  </si>
  <si>
    <t xml:space="preserve">Cao Thị </t>
  </si>
  <si>
    <t>Nguyễn Thị Cẩm</t>
  </si>
  <si>
    <t>Thạch</t>
  </si>
  <si>
    <t xml:space="preserve">Nguyễn Thị </t>
  </si>
  <si>
    <t>Thủy</t>
  </si>
  <si>
    <t>Nguyễn Văn</t>
  </si>
  <si>
    <t>Đông</t>
  </si>
  <si>
    <t>Nguyễn Quỳnh</t>
  </si>
  <si>
    <t>Giao</t>
  </si>
  <si>
    <t>Cao Đình Trung</t>
  </si>
  <si>
    <t>Đặng Thị Kiến</t>
  </si>
  <si>
    <t>Trúc</t>
  </si>
  <si>
    <t>Nguyễn Thanh</t>
  </si>
  <si>
    <t>Tú</t>
  </si>
  <si>
    <t xml:space="preserve">Trần Thị Ánh </t>
  </si>
  <si>
    <t>Tuyết</t>
  </si>
  <si>
    <t>Nguyễn Huỳnh Mai</t>
  </si>
  <si>
    <t>Hạnh</t>
  </si>
  <si>
    <t>Trần Kim Thu</t>
  </si>
  <si>
    <t>Liễu</t>
  </si>
  <si>
    <t>TTHĐTĐ trường xét</t>
  </si>
  <si>
    <t xml:space="preserve">Nguyễn Thị Huyền </t>
  </si>
  <si>
    <t>Trịnh Khắc</t>
  </si>
  <si>
    <t>Vũ</t>
  </si>
  <si>
    <t>Nguyễn Phương</t>
  </si>
  <si>
    <t>Hà</t>
  </si>
  <si>
    <t>Nguyễn Thị Thu</t>
  </si>
  <si>
    <t>Hoài</t>
  </si>
  <si>
    <t>Đặng Thị Nhật</t>
  </si>
  <si>
    <t>Minh</t>
  </si>
  <si>
    <t>Nguyễn Thị Thanh</t>
  </si>
  <si>
    <t xml:space="preserve">Trần Bạch </t>
  </si>
  <si>
    <t>Lê Thái</t>
  </si>
  <si>
    <t>Hùng</t>
  </si>
  <si>
    <t>Giang Phi</t>
  </si>
  <si>
    <t>Nguyễn Mạnh</t>
  </si>
  <si>
    <t>Phương</t>
  </si>
  <si>
    <t>C</t>
  </si>
  <si>
    <t xml:space="preserve"> nghỉ không vào trình diện khoa ngày 1/9/2015; nghỉ không phép họp Trường ngày 18/9/2015</t>
  </si>
  <si>
    <t>Nguyễn Phú</t>
  </si>
  <si>
    <t>Tân</t>
  </si>
  <si>
    <t xml:space="preserve">Nguyễn Đức </t>
  </si>
  <si>
    <t>Thắng</t>
  </si>
  <si>
    <t xml:space="preserve">Trương Thị </t>
  </si>
  <si>
    <t>Hồng</t>
  </si>
  <si>
    <t>Trương Thị Minh</t>
  </si>
  <si>
    <t xml:space="preserve">Nguyễn Thị Thu </t>
  </si>
  <si>
    <t>Hiền</t>
  </si>
  <si>
    <t>Võ Thị Hồng</t>
  </si>
  <si>
    <t>Lan</t>
  </si>
  <si>
    <t xml:space="preserve">Nguyễn Thị Minh </t>
  </si>
  <si>
    <t>Quý</t>
  </si>
  <si>
    <t>Tâm</t>
  </si>
  <si>
    <t>Đinh Trần Phương</t>
  </si>
  <si>
    <t>Thảo</t>
  </si>
  <si>
    <t xml:space="preserve">Vương Thanh </t>
  </si>
  <si>
    <t>Thuỷ</t>
  </si>
  <si>
    <t>Lê Nguyễn Mỹ</t>
  </si>
  <si>
    <t>Trâm</t>
  </si>
  <si>
    <t>Nguyễn Thị Bảo</t>
  </si>
  <si>
    <t>Trân</t>
  </si>
  <si>
    <t xml:space="preserve">Trần Thanh </t>
  </si>
  <si>
    <t>TỔNG SỐ NHÂN SỰ</t>
  </si>
  <si>
    <t>VIÊN CHỨC</t>
  </si>
  <si>
    <t>HỢP ĐỒNG</t>
  </si>
  <si>
    <t>Ý kiến Thường trực 
Hội đồng TĐ - KT</t>
  </si>
  <si>
    <t>01 C</t>
  </si>
  <si>
    <t xml:space="preserve">1. VIÊN CHỨC </t>
  </si>
  <si>
    <t xml:space="preserve">2. HỢP ĐỒNG </t>
  </si>
  <si>
    <t>39 A (trừ cô Trần Kim Thu Liễu sẽ do TTHĐTĐ xét )</t>
  </si>
  <si>
    <t>00 B</t>
  </si>
  <si>
    <t>00 C</t>
  </si>
  <si>
    <t>38 A (trừ cô Trần Kim Thu Liễu sẽ do TTHĐTĐ xét )</t>
  </si>
  <si>
    <t>01A</t>
  </si>
  <si>
    <t>THI ĐUA THÁNG 10/2015</t>
  </si>
  <si>
    <r>
      <t xml:space="preserve">TRƯỜNG CAO ĐẲNG KỸ THUẬT 
LÝ TỰ TRỌNG TP. HỒ CHÍ MINH 
</t>
    </r>
    <r>
      <rPr>
        <b/>
        <sz val="13"/>
        <rFont val="Times New Roman"/>
        <family val="1"/>
      </rPr>
      <t xml:space="preserve">KHOA KHOA HỌC CƠ BẢN </t>
    </r>
  </si>
  <si>
    <t>02 C</t>
  </si>
  <si>
    <t>Nghỉ 2 ngày không phép
(8 tiết)</t>
  </si>
  <si>
    <t>Đi trễ 2 lần trên 10 phút 
do nhầm thời khóa biểu</t>
  </si>
  <si>
    <t>Lê Văn</t>
  </si>
  <si>
    <t>Bình</t>
  </si>
  <si>
    <t>39A (trừ cô Trần Kim Thu Liễu sẽ do TTHĐTĐ xét )</t>
  </si>
  <si>
    <t>Xếp A danh nghĩa</t>
  </si>
  <si>
    <t>TRƯỞNG KHOA</t>
  </si>
  <si>
    <t>Trần Kim Thu Liễu</t>
  </si>
  <si>
    <t>38A (trừ cô Trần Kim Thu Liễu sẽ do TTHĐTĐ xét )</t>
  </si>
  <si>
    <t>02A</t>
  </si>
  <si>
    <t>37A (trừ cô Trần Kim Thu Liễu sẽ do TTHĐTĐ xét )</t>
  </si>
  <si>
    <t>THI ĐUA THÁNG 11/2015</t>
  </si>
  <si>
    <t>Tp. Hồ Chí Minh, ngày 01 tháng 12 năm 2015</t>
  </si>
  <si>
    <t>Danh nghĩa vì do nghỉ hộ sản</t>
  </si>
  <si>
    <r>
      <t xml:space="preserve">TRƯỜNG CAO ĐẲNG KỸ THUẬT 
LÝ TỰ TRỌNG TP. HỒ CHÍ MINH 
</t>
    </r>
    <r>
      <rPr>
        <b/>
        <sz val="12"/>
        <rFont val="Times New Roman"/>
        <family val="1"/>
      </rPr>
      <t xml:space="preserve">KHOA KHOA HỌC CƠ BẢN </t>
    </r>
  </si>
  <si>
    <t>GHI CHÚ</t>
  </si>
  <si>
    <r>
      <t xml:space="preserve">CỘNG HÒA XÃ HỘI CHỦ NGHĨA VIỆT NAM 
</t>
    </r>
    <r>
      <rPr>
        <b/>
        <sz val="13"/>
        <rFont val="Times New Roman"/>
        <family val="1"/>
      </rPr>
      <t>Độc lập - Tự do - Hạnh phúc</t>
    </r>
  </si>
  <si>
    <t>TỔ LÝ</t>
  </si>
  <si>
    <t>TỔ TOÁN</t>
  </si>
  <si>
    <t>TỔ HÓA</t>
  </si>
  <si>
    <t>TỒ GDTC</t>
  </si>
  <si>
    <t>TỒ ANH VĂN</t>
  </si>
  <si>
    <t>Tp. Hồ Chí Minh, ngày     tháng     năm 2016</t>
  </si>
  <si>
    <t xml:space="preserve">                                              NGƯỜI LẬP </t>
  </si>
  <si>
    <t xml:space="preserve">                  TRƯỞNG KHOA</t>
  </si>
  <si>
    <t>Nguyễn Thị</t>
  </si>
  <si>
    <t>TK</t>
  </si>
  <si>
    <t>X</t>
  </si>
  <si>
    <t>DANH SÁCH NỘP LỊCH GIẢNG DẠY, 
GIÁO ÁN LÝ THUYẾT, GIÁO TRÌNH</t>
  </si>
  <si>
    <t>TỔ NGỮ VĂN</t>
  </si>
  <si>
    <t>Dung</t>
  </si>
  <si>
    <t xml:space="preserve">Lê Thị Ngọc </t>
  </si>
  <si>
    <t xml:space="preserve">Phạm Thị  </t>
  </si>
  <si>
    <t>Đức</t>
  </si>
  <si>
    <t xml:space="preserve">Phạm Thị </t>
  </si>
  <si>
    <t xml:space="preserve">Bùi Thị Liễu </t>
  </si>
  <si>
    <t>Trang</t>
  </si>
  <si>
    <t>Nguyễn Thị Ngọc</t>
  </si>
  <si>
    <t>Tuyền</t>
  </si>
  <si>
    <t>Bùi Đức Phước</t>
  </si>
  <si>
    <t>Thanh</t>
  </si>
  <si>
    <t xml:space="preserve">Võ Thanh </t>
  </si>
  <si>
    <t>Hiếu</t>
  </si>
  <si>
    <t>Đinh Trần Trọng</t>
  </si>
  <si>
    <t>LỚP</t>
  </si>
  <si>
    <t>NGÀY NGHỈ</t>
  </si>
  <si>
    <t>NGÀY BÙ</t>
  </si>
  <si>
    <t>15CĐ-DDT6</t>
  </si>
  <si>
    <t>15CĐ-DDT7</t>
  </si>
  <si>
    <t>15CD-CK7</t>
  </si>
  <si>
    <t>15CD-CK8</t>
  </si>
  <si>
    <t>15TC-Ô</t>
  </si>
  <si>
    <t>15TCN-DT</t>
  </si>
  <si>
    <t>15TC-Đ</t>
  </si>
  <si>
    <t>15TC-QTM2</t>
  </si>
  <si>
    <t>15CD-CK9</t>
  </si>
  <si>
    <t>15TCN-CKL</t>
  </si>
  <si>
    <t>15TC-QTM</t>
  </si>
  <si>
    <t>15TC-Ô1</t>
  </si>
  <si>
    <t>15CĐ-CK5</t>
  </si>
  <si>
    <t>15CĐ-CK4</t>
  </si>
  <si>
    <t>15CĐ-Ô5</t>
  </si>
  <si>
    <t>15CD-Ô3</t>
  </si>
  <si>
    <t>15CD-Ô4</t>
  </si>
  <si>
    <t>15CD-DDT1</t>
  </si>
  <si>
    <t>19/11</t>
  </si>
  <si>
    <t>19/11; 26/11</t>
  </si>
  <si>
    <t>27/11; 1/1/16</t>
  </si>
  <si>
    <t>27/11; 1/1/17</t>
  </si>
  <si>
    <t>27/11; 1/1/18</t>
  </si>
  <si>
    <t>19/11;</t>
  </si>
  <si>
    <t>19/11; 26/11 (1 tiết)</t>
  </si>
  <si>
    <t>15CD-CK3</t>
  </si>
  <si>
    <t>27/11; 1/1/2016</t>
  </si>
  <si>
    <t>15CD-DDT9</t>
  </si>
  <si>
    <t>15CD-DDT2</t>
  </si>
  <si>
    <t>15CD-DL3</t>
  </si>
  <si>
    <t>15CD-DDT5</t>
  </si>
  <si>
    <t>15CD-DDT3</t>
  </si>
  <si>
    <t>15TCN-Ô2</t>
  </si>
  <si>
    <t>15TCN-QTM1</t>
  </si>
  <si>
    <t>15TCN-Đ</t>
  </si>
  <si>
    <t>15TCN-KTD</t>
  </si>
  <si>
    <t>15TCN-QTM</t>
  </si>
  <si>
    <t>15TC-O</t>
  </si>
  <si>
    <t>15TCN-O2</t>
  </si>
  <si>
    <t>20/11</t>
  </si>
  <si>
    <t>22/10</t>
  </si>
  <si>
    <t>23/10</t>
  </si>
  <si>
    <t>27/11</t>
  </si>
  <si>
    <t>Trương Thị</t>
  </si>
  <si>
    <t>NGƯỜI DẠY THAY</t>
  </si>
  <si>
    <t>17/11/2016</t>
  </si>
  <si>
    <t>08/12</t>
  </si>
  <si>
    <t>01/01</t>
  </si>
  <si>
    <t>23/11</t>
  </si>
  <si>
    <t>12/12</t>
  </si>
  <si>
    <t>27/12</t>
  </si>
  <si>
    <t>19/12</t>
  </si>
  <si>
    <t>21/12</t>
  </si>
  <si>
    <t>Phạm Thị Thu Nga</t>
  </si>
  <si>
    <t>14/12</t>
  </si>
  <si>
    <t>04/12</t>
  </si>
  <si>
    <t>15CĐ-Ô9</t>
  </si>
  <si>
    <t>15CĐ-MTT3</t>
  </si>
  <si>
    <t>07/12</t>
  </si>
  <si>
    <t>13/11</t>
  </si>
  <si>
    <t>28/12</t>
  </si>
  <si>
    <t>15/01/16 (1 tiết)</t>
  </si>
  <si>
    <t>22/01/16 (1 tiết)</t>
  </si>
  <si>
    <t xml:space="preserve">11/12 </t>
  </si>
  <si>
    <t>23/01/16</t>
  </si>
  <si>
    <t>01/01/2016</t>
  </si>
  <si>
    <t>14/01/2016</t>
  </si>
  <si>
    <t>23/12</t>
  </si>
  <si>
    <t>15CĐ-ĐĐT8</t>
  </si>
  <si>
    <t>26/01/2016</t>
  </si>
  <si>
    <t>29/01/2016</t>
  </si>
  <si>
    <t>Dương Đức Kiên</t>
  </si>
  <si>
    <t>2t</t>
  </si>
  <si>
    <t>25/01/2016</t>
  </si>
  <si>
    <t>16/01/2016</t>
  </si>
  <si>
    <t>23/01/2016</t>
  </si>
  <si>
    <t>30/01/2016</t>
  </si>
  <si>
    <t>22/01/2016</t>
  </si>
  <si>
    <t>07/11/2016</t>
  </si>
  <si>
    <t>05/12/2015</t>
  </si>
  <si>
    <t>19/11/2016</t>
  </si>
  <si>
    <t>10/11/2016</t>
  </si>
  <si>
    <t>17/12/2016</t>
  </si>
  <si>
    <t>4 t</t>
  </si>
  <si>
    <t>25/11</t>
  </si>
  <si>
    <t>27/11; 01/01/2016</t>
  </si>
  <si>
    <t>15TC-NL</t>
  </si>
  <si>
    <t xml:space="preserve">19/11 </t>
  </si>
  <si>
    <t>(4 Tiết)</t>
  </si>
  <si>
    <t>15/10/2015</t>
  </si>
  <si>
    <t>21/01/2016 (6 tiết)</t>
  </si>
  <si>
    <t xml:space="preserve">Cô Phạm Thị Hà </t>
  </si>
  <si>
    <t>04/11 (2 tiết)</t>
  </si>
  <si>
    <t>Cô Phạm Thị Đức</t>
  </si>
  <si>
    <t>15TCN-QTM2</t>
  </si>
  <si>
    <t>15TCN-MTT</t>
  </si>
  <si>
    <t>27/11/2015</t>
  </si>
  <si>
    <t>19/01/2016</t>
  </si>
  <si>
    <t>27/01/2016</t>
  </si>
  <si>
    <t>15TCN-Ô1</t>
  </si>
  <si>
    <t>30/12/2015</t>
  </si>
  <si>
    <t>26/02/2016</t>
  </si>
  <si>
    <t>08/12/2015</t>
  </si>
  <si>
    <t>31/12/2015</t>
  </si>
  <si>
    <t>05/01/2016</t>
  </si>
  <si>
    <t>10/12/2016</t>
  </si>
  <si>
    <t>20/01/2016</t>
  </si>
  <si>
    <t>DANH SÁCH NGHỈ HỌP KHOA</t>
  </si>
  <si>
    <t>T8</t>
  </si>
  <si>
    <t>T9</t>
  </si>
  <si>
    <t>T10</t>
  </si>
  <si>
    <t>T11</t>
  </si>
  <si>
    <t>T12</t>
  </si>
  <si>
    <t>T01</t>
  </si>
  <si>
    <t>8/10</t>
  </si>
  <si>
    <t>28/08/2015</t>
  </si>
  <si>
    <t>30/11</t>
  </si>
  <si>
    <t xml:space="preserve">X </t>
  </si>
  <si>
    <t>T03</t>
  </si>
  <si>
    <t>KÝ TÊN</t>
  </si>
  <si>
    <t>DANH SÁCH GV HỌP BỎ PHIẾU ĐỀ CỬ
XÉT CHỌN CHIẾN SĨ THI ĐUA CẤP CƠ SỞ 
NĂM HỌC 2015 - 2016</t>
  </si>
  <si>
    <t>SỐ TỜ</t>
  </si>
  <si>
    <t>Điền</t>
  </si>
  <si>
    <t xml:space="preserve">Lê Thị Phương </t>
  </si>
  <si>
    <t>Thúy</t>
  </si>
  <si>
    <t xml:space="preserve">TỔ LÝ </t>
  </si>
  <si>
    <t xml:space="preserve">Ngô Thanh </t>
  </si>
  <si>
    <t xml:space="preserve">           </t>
  </si>
  <si>
    <t xml:space="preserve">                                               TRƯỞNG KHOA</t>
  </si>
  <si>
    <t>Tp. Hồ Chí Minh, ngày  05  tháng  9 năm 2016</t>
  </si>
  <si>
    <t>DANH SÁCH GIẢNG VIÊN KHOA KHCB</t>
  </si>
  <si>
    <t>16CĐ-CK8, 16CĐ-CNTT3,
 16CĐ-CNTT5,
 16TCN-LĐL1, 16TCN-Đ</t>
  </si>
  <si>
    <t>16CĐ-Ô3, 16CĐ-Ô11, 
16CĐ-CK1, 
16TC-MTT, 16TC-QTM</t>
  </si>
  <si>
    <t>16CĐ-CK8, 16TCN-CKL</t>
  </si>
  <si>
    <t>16TCN-KTD</t>
  </si>
  <si>
    <t>16TCN-ĐT</t>
  </si>
  <si>
    <t>SỐ TIẾT</t>
  </si>
  <si>
    <t xml:space="preserve">Nguyễn Thanh </t>
  </si>
  <si>
    <t xml:space="preserve">Đặng Thị Kiến </t>
  </si>
  <si>
    <t xml:space="preserve">Nguyễn Phương </t>
  </si>
  <si>
    <t xml:space="preserve">Nguyễn Thị Cẩm </t>
  </si>
  <si>
    <t xml:space="preserve"> 16TC-Ô1, 16TCN-Ô2,
 16CĐ-ĐL1,16CĐ-CNTT1, 16CĐ-CNTT4</t>
  </si>
  <si>
    <t xml:space="preserve">Hà Như </t>
  </si>
  <si>
    <t xml:space="preserve">Phạm Thị Thu </t>
  </si>
  <si>
    <t>16CĐ-CK1; 16CĐ-CK2; 16CĐ-CK3; 
16CĐ CK4; 16CĐ-CK7;
 15TCN-MTT+KTD; 
15TCN-QTM1, 15TCN-QTM2</t>
  </si>
  <si>
    <t xml:space="preserve">16CĐ-Ô2, 16CĐ-Ô4, 
16CĐ-CK5; 
16CĐ-ĐĐT2, 
16CĐ-ĐĐT3, 16CĐ-ĐĐT1, 16CĐ-ĐL3; 
16TC-MTT; 
16TC-Ô1, 16TCN-Ô3 
</t>
  </si>
  <si>
    <t>15TCN-MTT+KTD;
 15TCN-Ô1, 15TCN-Ô2; 
15TCN-QTM1, 15TCN-QTM2;  16CĐ-ĐĐT6, 
16CĐ-ĐĐT 7, 16CĐ-ĐĐT8,
 16CĐ-ĐĐT9,16CĐ-ĐĐT5</t>
  </si>
  <si>
    <t>16TCN-LĐL2; 16TCN-QTM1;
 16TCN-QTM2.
 16CĐ - Ô13</t>
  </si>
  <si>
    <t>15TCN-CKL+LĐL;
 16CĐ-Ô9, 16CĐ-Ô10; 
16CĐ-ĐĐT4,
 16CĐ-ĐĐT5, 16CĐ-ĐĐT6</t>
  </si>
  <si>
    <t>TRẦN KIM THU LIỄU</t>
  </si>
  <si>
    <t xml:space="preserve"> UBND THÀNH PHỐ HỒ CHÍ MINH</t>
  </si>
  <si>
    <t>CỘNG HOÀ XÃ HỘI CHỦ NGHĨA VIỆT NAM</t>
  </si>
  <si>
    <t>Độc lập - Tự do - Hạnh phúc</t>
  </si>
  <si>
    <t>DANH SÁCH GIẢNG VIÊN HỢP ĐỒNG</t>
  </si>
  <si>
    <t>TRƯỜNG CAO ĐẲNG LÝ TỰ TRỌNG</t>
  </si>
  <si>
    <t xml:space="preserve">  THÀNH PHỐ HỒ CHÍ MINH</t>
  </si>
  <si>
    <t>MÔN DẠY</t>
  </si>
  <si>
    <t>Vật lý 2
Vật lý đại cương 2</t>
  </si>
  <si>
    <t>Hóa học 2
Hóa học Đại cương 1</t>
  </si>
  <si>
    <t>Toán 2
Toán cao cấp 2</t>
  </si>
  <si>
    <t>Biên chế</t>
  </si>
  <si>
    <t>Hợp đồng 
trường</t>
  </si>
  <si>
    <t>HỌC KỲ 2</t>
  </si>
  <si>
    <t>HỌC KỲ 1</t>
  </si>
  <si>
    <t>CẢ NĂM</t>
  </si>
  <si>
    <t>Hợp đồng</t>
  </si>
  <si>
    <t>Bùi Đức</t>
  </si>
  <si>
    <t>Phước</t>
  </si>
  <si>
    <t>Giáo dục Thể chất 1</t>
  </si>
  <si>
    <t>Bùi Thị Tú</t>
  </si>
  <si>
    <t>Uyên</t>
  </si>
  <si>
    <t>Lê Quang</t>
  </si>
  <si>
    <t>Vinh</t>
  </si>
  <si>
    <t>Nguyễn Thị Kim</t>
  </si>
  <si>
    <t>Ánh</t>
  </si>
  <si>
    <t>Điểm</t>
  </si>
  <si>
    <t xml:space="preserve">Đoàn Thị </t>
  </si>
  <si>
    <t xml:space="preserve">Nguyễn Quỳnh </t>
  </si>
  <si>
    <t>Vật lý 1</t>
  </si>
  <si>
    <t>Ngữ văn 1
Ngữ văn 3</t>
  </si>
  <si>
    <t xml:space="preserve">Hà Việt </t>
  </si>
  <si>
    <t>Hường</t>
  </si>
  <si>
    <t xml:space="preserve">Toán 1 </t>
  </si>
  <si>
    <t xml:space="preserve">Trần Thị Ngọc </t>
  </si>
  <si>
    <t>Huyền</t>
  </si>
  <si>
    <t>Ngữ văn 1</t>
  </si>
  <si>
    <t>Bùi Thị Liễu</t>
  </si>
  <si>
    <t xml:space="preserve">Võ Ngọc </t>
  </si>
  <si>
    <t>Lân</t>
  </si>
  <si>
    <t>Giáo dục Quốc phòng 
An ninh</t>
  </si>
  <si>
    <t>15TN</t>
  </si>
  <si>
    <t>Vật lý đại cương 1
Vật lý 2</t>
  </si>
  <si>
    <t>16TCN-O1, 16TC-O1, 
16TC-MTT</t>
  </si>
  <si>
    <t xml:space="preserve">Đinh Thị </t>
  </si>
  <si>
    <t>16TCN-ĐT, 16TC-MTT,  
16TC-QTM</t>
  </si>
  <si>
    <t xml:space="preserve">Vật lý 2 </t>
  </si>
  <si>
    <t>15TCN-Đ-ĐT, 15TC-NL-O,  
16TCN-Đ, 16TCN-O1, 16TCN-O2, 16TCN-LĐL2, 16TCN-QTM1, 16TCN-QTM2</t>
  </si>
  <si>
    <t>Toán 4, Toán 2</t>
  </si>
  <si>
    <t>Vật lý 1
Vật lý 2</t>
  </si>
  <si>
    <t>Ngữ văn 1 
Ngữ văn 2
Ngữ văn 4</t>
  </si>
  <si>
    <t>Huỳnh Thị</t>
  </si>
  <si>
    <t>Bích</t>
  </si>
  <si>
    <t>15TCN-O1,  15TCN-O2, 15TCN-CKL, 16CĐ-CNTT2</t>
  </si>
  <si>
    <t>Vật lý 4
Vật lý đại cương 1</t>
  </si>
  <si>
    <t>Toán 2</t>
  </si>
  <si>
    <t>Ngữ văn 2</t>
  </si>
  <si>
    <t>16CĐ-O1, 16CĐ-O13, 16CĐ-ĐL4, 16CĐ-ĐL3, 16CĐ-CNTT, 16TC-O1, 16TN-QTM, 16TCT-O1, 16TCN-QTD, 16TCN-O3, 16TCN-QTM2, 16TC-QTM, 16TC-MTT,  16CĐ-CNTT4, 16CĐ-O13, 16CĐ-O2</t>
  </si>
  <si>
    <t>16TCN-LĐL, 16TC-O2, 16TC-QTM, 16TCN-CKL, 16TCN-QTM1, 16TCN-LĐL2, 16TCN-CKL, 
16TC-O2</t>
  </si>
  <si>
    <t>16CĐ-O3, 16CĐ-O2</t>
  </si>
  <si>
    <t>16TCN-O3, 16TCN-LD9L1, 16TCN-CKL, 16TCN-QTM2, 16TC-QTM, 15TC-MTT, 16TCN-CKL, 16TCN-O3, 
16TCN-KTD, 16TCN-QTM2, 16TCN-QTD, 16TC-QTM, 16TCT-BDVH</t>
  </si>
  <si>
    <t>16TCN-Đ, 16TC-MTT, 16TCN-O1</t>
  </si>
  <si>
    <t>Hồ Khắc</t>
  </si>
  <si>
    <t>Khuyên</t>
  </si>
  <si>
    <t>16CĐ-ĐĐT9, 16CĐ-ĐL4, 16CĐ-O7, 16CĐ-O8, 
16CĐ-O11
16TCN-QTM1, 16TCN-QTM2, 1616TCN-O1</t>
  </si>
  <si>
    <t>15TCN-MTT+KTD, 16TC-O1, 15TCN-MTT, 15TCN-Đ,
 15TCN-QTM1, 15TCNO1, 15TCN-O2</t>
  </si>
  <si>
    <t>16TC-MTT, 16TC-QTM, 16TCN-QTM2, 16TCN-O3, 15TCN-QTM1, 15TCN-Đ, 16TC-O2, 16TCN-O2, 
16TCN-LĐL2
 15TCN-MTT, 16TCN-QTD, 16TC-QTM</t>
  </si>
  <si>
    <t>Toán 1 
Toán 2
Toán 3</t>
  </si>
  <si>
    <t>16TCN-O2, 15TCN-O1+O2, 16TC-QTM, 16TC-O2, 16TCN-ĐT, 16TCN-ĐT, 16TC-O2, 
16TC-QTM, 16TCN-LĐL2</t>
  </si>
  <si>
    <t>16TC-MTT, 16TCN-ĐT, 16TCN-QT</t>
  </si>
  <si>
    <t>Tp. Hồ Chí Minh, ngày 27 tháng 6 năm 2017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</si>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</sst>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\1\ "/>
    <numFmt numFmtId="165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43" fontId="24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9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0" fillId="0" borderId="0" xfId="0" applyFill="1" applyBorder="1"/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7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0" fillId="0" borderId="9" xfId="0" applyFill="1" applyBorder="1"/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/>
    </xf>
    <xf numFmtId="0" fontId="1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9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14" fillId="0" borderId="0" xfId="0" applyFont="1" applyBorder="1"/>
    <xf numFmtId="0" fontId="6" fillId="0" borderId="9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6" fillId="0" borderId="0" xfId="0" applyFont="1" applyBorder="1"/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" fontId="10" fillId="0" borderId="5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left" vertical="center"/>
    </xf>
    <xf numFmtId="16" fontId="10" fillId="0" borderId="5" xfId="0" quotePrefix="1" applyNumberFormat="1" applyFont="1" applyBorder="1" applyAlignment="1">
      <alignment horizontal="left" vertical="center"/>
    </xf>
    <xf numFmtId="14" fontId="10" fillId="0" borderId="5" xfId="0" quotePrefix="1" applyNumberFormat="1" applyFont="1" applyBorder="1" applyAlignment="1">
      <alignment horizontal="left" vertical="center"/>
    </xf>
    <xf numFmtId="0" fontId="10" fillId="0" borderId="5" xfId="0" quotePrefix="1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5" xfId="0" quotePrefix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left" vertical="center"/>
    </xf>
    <xf numFmtId="0" fontId="10" fillId="0" borderId="10" xfId="0" quotePrefix="1" applyFont="1" applyBorder="1" applyAlignment="1">
      <alignment horizontal="center" vertical="center"/>
    </xf>
    <xf numFmtId="14" fontId="10" fillId="0" borderId="9" xfId="0" quotePrefix="1" applyNumberFormat="1" applyFont="1" applyBorder="1" applyAlignment="1">
      <alignment horizontal="left" vertical="center"/>
    </xf>
    <xf numFmtId="0" fontId="10" fillId="0" borderId="0" xfId="0" quotePrefix="1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0" fillId="0" borderId="9" xfId="0" quotePrefix="1" applyFont="1" applyBorder="1" applyAlignment="1">
      <alignment horizontal="center" vertical="center"/>
    </xf>
    <xf numFmtId="16" fontId="10" fillId="0" borderId="9" xfId="0" quotePrefix="1" applyNumberFormat="1" applyFont="1" applyBorder="1" applyAlignment="1">
      <alignment horizontal="center" vertical="center" wrapText="1"/>
    </xf>
    <xf numFmtId="0" fontId="10" fillId="0" borderId="9" xfId="0" quotePrefix="1" applyFont="1" applyBorder="1" applyAlignment="1">
      <alignment horizontal="center" vertical="center" wrapText="1"/>
    </xf>
    <xf numFmtId="16" fontId="10" fillId="0" borderId="9" xfId="0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22" fillId="0" borderId="0" xfId="0" applyFont="1" applyBorder="1"/>
    <xf numFmtId="0" fontId="23" fillId="0" borderId="0" xfId="0" applyFont="1" applyBorder="1"/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5" fontId="1" fillId="0" borderId="5" xfId="2" applyNumberFormat="1" applyFont="1" applyBorder="1" applyAlignment="1">
      <alignment horizontal="center" vertical="center" wrapText="1"/>
    </xf>
    <xf numFmtId="165" fontId="1" fillId="0" borderId="5" xfId="2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4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9" fillId="0" borderId="9" xfId="0" applyFont="1" applyBorder="1" applyAlignment="1">
      <alignment vertical="center" wrapText="1"/>
    </xf>
    <xf numFmtId="0" fontId="20" fillId="0" borderId="0" xfId="0" applyFont="1"/>
    <xf numFmtId="0" fontId="23" fillId="0" borderId="0" xfId="0" applyFont="1" applyFill="1" applyBorder="1" applyAlignment="1"/>
    <xf numFmtId="0" fontId="2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16" fontId="10" fillId="0" borderId="6" xfId="0" quotePrefix="1" applyNumberFormat="1" applyFont="1" applyBorder="1" applyAlignment="1">
      <alignment horizontal="left" vertical="center"/>
    </xf>
    <xf numFmtId="16" fontId="10" fillId="0" borderId="10" xfId="0" quotePrefix="1" applyNumberFormat="1" applyFont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1</xdr:row>
      <xdr:rowOff>0</xdr:rowOff>
    </xdr:from>
    <xdr:to>
      <xdr:col>3</xdr:col>
      <xdr:colOff>333375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981075" y="704850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1</xdr:row>
      <xdr:rowOff>0</xdr:rowOff>
    </xdr:from>
    <xdr:to>
      <xdr:col>3</xdr:col>
      <xdr:colOff>333375</xdr:colOff>
      <xdr:row>1</xdr:row>
      <xdr:rowOff>0</xdr:rowOff>
    </xdr:to>
    <xdr:cxnSp macro="">
      <xdr:nvCxnSpPr>
        <xdr:cNvPr id="2" name="Straight Connector 1"/>
        <xdr:cNvCxnSpPr/>
      </xdr:nvCxnSpPr>
      <xdr:spPr>
        <a:xfrm>
          <a:off x="981075" y="704850"/>
          <a:ext cx="1676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0</xdr:row>
      <xdr:rowOff>628650</xdr:rowOff>
    </xdr:from>
    <xdr:to>
      <xdr:col>1</xdr:col>
      <xdr:colOff>1362075</xdr:colOff>
      <xdr:row>0</xdr:row>
      <xdr:rowOff>628650</xdr:rowOff>
    </xdr:to>
    <xdr:cxnSp macro="">
      <xdr:nvCxnSpPr>
        <xdr:cNvPr id="2" name="Straight Connector 1"/>
        <xdr:cNvCxnSpPr/>
      </xdr:nvCxnSpPr>
      <xdr:spPr>
        <a:xfrm>
          <a:off x="733425" y="628650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0</xdr:row>
      <xdr:rowOff>400050</xdr:rowOff>
    </xdr:from>
    <xdr:to>
      <xdr:col>9</xdr:col>
      <xdr:colOff>238125</xdr:colOff>
      <xdr:row>0</xdr:row>
      <xdr:rowOff>400050</xdr:rowOff>
    </xdr:to>
    <xdr:cxnSp macro="">
      <xdr:nvCxnSpPr>
        <xdr:cNvPr id="10" name="Straight Connector 9"/>
        <xdr:cNvCxnSpPr/>
      </xdr:nvCxnSpPr>
      <xdr:spPr>
        <a:xfrm>
          <a:off x="5953125" y="40005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0</xdr:row>
      <xdr:rowOff>628650</xdr:rowOff>
    </xdr:from>
    <xdr:to>
      <xdr:col>1</xdr:col>
      <xdr:colOff>1666875</xdr:colOff>
      <xdr:row>0</xdr:row>
      <xdr:rowOff>628650</xdr:rowOff>
    </xdr:to>
    <xdr:cxnSp macro="">
      <xdr:nvCxnSpPr>
        <xdr:cNvPr id="2" name="Straight Connector 1"/>
        <xdr:cNvCxnSpPr/>
      </xdr:nvCxnSpPr>
      <xdr:spPr>
        <a:xfrm>
          <a:off x="1038225" y="628650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0</xdr:row>
      <xdr:rowOff>438150</xdr:rowOff>
    </xdr:from>
    <xdr:to>
      <xdr:col>5</xdr:col>
      <xdr:colOff>762000</xdr:colOff>
      <xdr:row>0</xdr:row>
      <xdr:rowOff>438150</xdr:rowOff>
    </xdr:to>
    <xdr:cxnSp macro="">
      <xdr:nvCxnSpPr>
        <xdr:cNvPr id="4" name="Straight Connector 3"/>
        <xdr:cNvCxnSpPr/>
      </xdr:nvCxnSpPr>
      <xdr:spPr>
        <a:xfrm>
          <a:off x="3600450" y="438150"/>
          <a:ext cx="228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0</xdr:row>
      <xdr:rowOff>628650</xdr:rowOff>
    </xdr:from>
    <xdr:to>
      <xdr:col>1</xdr:col>
      <xdr:colOff>1362075</xdr:colOff>
      <xdr:row>0</xdr:row>
      <xdr:rowOff>628650</xdr:rowOff>
    </xdr:to>
    <xdr:cxnSp macro="">
      <xdr:nvCxnSpPr>
        <xdr:cNvPr id="2" name="Straight Connector 1"/>
        <xdr:cNvCxnSpPr/>
      </xdr:nvCxnSpPr>
      <xdr:spPr>
        <a:xfrm>
          <a:off x="733425" y="20002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0</xdr:row>
      <xdr:rowOff>428625</xdr:rowOff>
    </xdr:from>
    <xdr:to>
      <xdr:col>5</xdr:col>
      <xdr:colOff>723900</xdr:colOff>
      <xdr:row>0</xdr:row>
      <xdr:rowOff>428625</xdr:rowOff>
    </xdr:to>
    <xdr:cxnSp macro="">
      <xdr:nvCxnSpPr>
        <xdr:cNvPr id="3" name="Straight Connector 2"/>
        <xdr:cNvCxnSpPr/>
      </xdr:nvCxnSpPr>
      <xdr:spPr>
        <a:xfrm>
          <a:off x="3800475" y="20002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0</xdr:row>
      <xdr:rowOff>609600</xdr:rowOff>
    </xdr:from>
    <xdr:to>
      <xdr:col>1</xdr:col>
      <xdr:colOff>1638300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1009650" y="609600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0</xdr:row>
      <xdr:rowOff>428625</xdr:rowOff>
    </xdr:from>
    <xdr:to>
      <xdr:col>4</xdr:col>
      <xdr:colOff>628650</xdr:colOff>
      <xdr:row>0</xdr:row>
      <xdr:rowOff>428625</xdr:rowOff>
    </xdr:to>
    <xdr:cxnSp macro="">
      <xdr:nvCxnSpPr>
        <xdr:cNvPr id="4" name="Straight Connector 3"/>
        <xdr:cNvCxnSpPr/>
      </xdr:nvCxnSpPr>
      <xdr:spPr>
        <a:xfrm>
          <a:off x="3800475" y="428625"/>
          <a:ext cx="1676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</xdr:row>
      <xdr:rowOff>0</xdr:rowOff>
    </xdr:from>
    <xdr:to>
      <xdr:col>7</xdr:col>
      <xdr:colOff>1504950</xdr:colOff>
      <xdr:row>2</xdr:row>
      <xdr:rowOff>0</xdr:rowOff>
    </xdr:to>
    <xdr:cxnSp macro="">
      <xdr:nvCxnSpPr>
        <xdr:cNvPr id="3" name="Straight Connector 2"/>
        <xdr:cNvCxnSpPr/>
      </xdr:nvCxnSpPr>
      <xdr:spPr>
        <a:xfrm flipV="1">
          <a:off x="6800850" y="419100"/>
          <a:ext cx="1447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0</xdr:rowOff>
    </xdr:from>
    <xdr:to>
      <xdr:col>1</xdr:col>
      <xdr:colOff>962025</xdr:colOff>
      <xdr:row>3</xdr:row>
      <xdr:rowOff>0</xdr:rowOff>
    </xdr:to>
    <xdr:cxnSp macro="">
      <xdr:nvCxnSpPr>
        <xdr:cNvPr id="4" name="Straight Connector 3"/>
        <xdr:cNvCxnSpPr/>
      </xdr:nvCxnSpPr>
      <xdr:spPr>
        <a:xfrm flipV="1">
          <a:off x="666750" y="619125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0" workbookViewId="0">
      <selection activeCell="D56" sqref="D56"/>
    </sheetView>
  </sheetViews>
  <sheetFormatPr defaultRowHeight="15" x14ac:dyDescent="0.25"/>
  <cols>
    <col min="1" max="1" width="5.28515625" style="2" customWidth="1"/>
    <col min="2" max="2" width="22" style="2" customWidth="1"/>
    <col min="3" max="3" width="8.7109375" style="2" customWidth="1"/>
    <col min="4" max="4" width="19.140625" style="2" customWidth="1"/>
    <col min="5" max="5" width="20.5703125" style="2" customWidth="1"/>
    <col min="6" max="6" width="25.5703125" style="2" customWidth="1"/>
    <col min="7" max="7" width="9.28515625" style="2" customWidth="1"/>
    <col min="8" max="256" width="9.140625" style="2"/>
    <col min="257" max="257" width="5.28515625" style="2" customWidth="1"/>
    <col min="258" max="258" width="22" style="2" customWidth="1"/>
    <col min="259" max="259" width="8.7109375" style="2" customWidth="1"/>
    <col min="260" max="260" width="19.140625" style="2" customWidth="1"/>
    <col min="261" max="261" width="20.5703125" style="2" customWidth="1"/>
    <col min="262" max="262" width="25.5703125" style="2" customWidth="1"/>
    <col min="263" max="263" width="9.28515625" style="2" customWidth="1"/>
    <col min="264" max="512" width="9.140625" style="2"/>
    <col min="513" max="513" width="5.28515625" style="2" customWidth="1"/>
    <col min="514" max="514" width="22" style="2" customWidth="1"/>
    <col min="515" max="515" width="8.7109375" style="2" customWidth="1"/>
    <col min="516" max="516" width="19.140625" style="2" customWidth="1"/>
    <col min="517" max="517" width="20.5703125" style="2" customWidth="1"/>
    <col min="518" max="518" width="25.5703125" style="2" customWidth="1"/>
    <col min="519" max="519" width="9.28515625" style="2" customWidth="1"/>
    <col min="520" max="768" width="9.140625" style="2"/>
    <col min="769" max="769" width="5.28515625" style="2" customWidth="1"/>
    <col min="770" max="770" width="22" style="2" customWidth="1"/>
    <col min="771" max="771" width="8.7109375" style="2" customWidth="1"/>
    <col min="772" max="772" width="19.140625" style="2" customWidth="1"/>
    <col min="773" max="773" width="20.5703125" style="2" customWidth="1"/>
    <col min="774" max="774" width="25.5703125" style="2" customWidth="1"/>
    <col min="775" max="775" width="9.28515625" style="2" customWidth="1"/>
    <col min="776" max="1024" width="9.140625" style="2"/>
    <col min="1025" max="1025" width="5.28515625" style="2" customWidth="1"/>
    <col min="1026" max="1026" width="22" style="2" customWidth="1"/>
    <col min="1027" max="1027" width="8.7109375" style="2" customWidth="1"/>
    <col min="1028" max="1028" width="19.140625" style="2" customWidth="1"/>
    <col min="1029" max="1029" width="20.5703125" style="2" customWidth="1"/>
    <col min="1030" max="1030" width="25.5703125" style="2" customWidth="1"/>
    <col min="1031" max="1031" width="9.28515625" style="2" customWidth="1"/>
    <col min="1032" max="1280" width="9.140625" style="2"/>
    <col min="1281" max="1281" width="5.28515625" style="2" customWidth="1"/>
    <col min="1282" max="1282" width="22" style="2" customWidth="1"/>
    <col min="1283" max="1283" width="8.7109375" style="2" customWidth="1"/>
    <col min="1284" max="1284" width="19.140625" style="2" customWidth="1"/>
    <col min="1285" max="1285" width="20.5703125" style="2" customWidth="1"/>
    <col min="1286" max="1286" width="25.5703125" style="2" customWidth="1"/>
    <col min="1287" max="1287" width="9.28515625" style="2" customWidth="1"/>
    <col min="1288" max="1536" width="9.140625" style="2"/>
    <col min="1537" max="1537" width="5.28515625" style="2" customWidth="1"/>
    <col min="1538" max="1538" width="22" style="2" customWidth="1"/>
    <col min="1539" max="1539" width="8.7109375" style="2" customWidth="1"/>
    <col min="1540" max="1540" width="19.140625" style="2" customWidth="1"/>
    <col min="1541" max="1541" width="20.5703125" style="2" customWidth="1"/>
    <col min="1542" max="1542" width="25.5703125" style="2" customWidth="1"/>
    <col min="1543" max="1543" width="9.28515625" style="2" customWidth="1"/>
    <col min="1544" max="1792" width="9.140625" style="2"/>
    <col min="1793" max="1793" width="5.28515625" style="2" customWidth="1"/>
    <col min="1794" max="1794" width="22" style="2" customWidth="1"/>
    <col min="1795" max="1795" width="8.7109375" style="2" customWidth="1"/>
    <col min="1796" max="1796" width="19.140625" style="2" customWidth="1"/>
    <col min="1797" max="1797" width="20.5703125" style="2" customWidth="1"/>
    <col min="1798" max="1798" width="25.5703125" style="2" customWidth="1"/>
    <col min="1799" max="1799" width="9.28515625" style="2" customWidth="1"/>
    <col min="1800" max="2048" width="9.140625" style="2"/>
    <col min="2049" max="2049" width="5.28515625" style="2" customWidth="1"/>
    <col min="2050" max="2050" width="22" style="2" customWidth="1"/>
    <col min="2051" max="2051" width="8.7109375" style="2" customWidth="1"/>
    <col min="2052" max="2052" width="19.140625" style="2" customWidth="1"/>
    <col min="2053" max="2053" width="20.5703125" style="2" customWidth="1"/>
    <col min="2054" max="2054" width="25.5703125" style="2" customWidth="1"/>
    <col min="2055" max="2055" width="9.28515625" style="2" customWidth="1"/>
    <col min="2056" max="2304" width="9.140625" style="2"/>
    <col min="2305" max="2305" width="5.28515625" style="2" customWidth="1"/>
    <col min="2306" max="2306" width="22" style="2" customWidth="1"/>
    <col min="2307" max="2307" width="8.7109375" style="2" customWidth="1"/>
    <col min="2308" max="2308" width="19.140625" style="2" customWidth="1"/>
    <col min="2309" max="2309" width="20.5703125" style="2" customWidth="1"/>
    <col min="2310" max="2310" width="25.5703125" style="2" customWidth="1"/>
    <col min="2311" max="2311" width="9.28515625" style="2" customWidth="1"/>
    <col min="2312" max="2560" width="9.140625" style="2"/>
    <col min="2561" max="2561" width="5.28515625" style="2" customWidth="1"/>
    <col min="2562" max="2562" width="22" style="2" customWidth="1"/>
    <col min="2563" max="2563" width="8.7109375" style="2" customWidth="1"/>
    <col min="2564" max="2564" width="19.140625" style="2" customWidth="1"/>
    <col min="2565" max="2565" width="20.5703125" style="2" customWidth="1"/>
    <col min="2566" max="2566" width="25.5703125" style="2" customWidth="1"/>
    <col min="2567" max="2567" width="9.28515625" style="2" customWidth="1"/>
    <col min="2568" max="2816" width="9.140625" style="2"/>
    <col min="2817" max="2817" width="5.28515625" style="2" customWidth="1"/>
    <col min="2818" max="2818" width="22" style="2" customWidth="1"/>
    <col min="2819" max="2819" width="8.7109375" style="2" customWidth="1"/>
    <col min="2820" max="2820" width="19.140625" style="2" customWidth="1"/>
    <col min="2821" max="2821" width="20.5703125" style="2" customWidth="1"/>
    <col min="2822" max="2822" width="25.5703125" style="2" customWidth="1"/>
    <col min="2823" max="2823" width="9.28515625" style="2" customWidth="1"/>
    <col min="2824" max="3072" width="9.140625" style="2"/>
    <col min="3073" max="3073" width="5.28515625" style="2" customWidth="1"/>
    <col min="3074" max="3074" width="22" style="2" customWidth="1"/>
    <col min="3075" max="3075" width="8.7109375" style="2" customWidth="1"/>
    <col min="3076" max="3076" width="19.140625" style="2" customWidth="1"/>
    <col min="3077" max="3077" width="20.5703125" style="2" customWidth="1"/>
    <col min="3078" max="3078" width="25.5703125" style="2" customWidth="1"/>
    <col min="3079" max="3079" width="9.28515625" style="2" customWidth="1"/>
    <col min="3080" max="3328" width="9.140625" style="2"/>
    <col min="3329" max="3329" width="5.28515625" style="2" customWidth="1"/>
    <col min="3330" max="3330" width="22" style="2" customWidth="1"/>
    <col min="3331" max="3331" width="8.7109375" style="2" customWidth="1"/>
    <col min="3332" max="3332" width="19.140625" style="2" customWidth="1"/>
    <col min="3333" max="3333" width="20.5703125" style="2" customWidth="1"/>
    <col min="3334" max="3334" width="25.5703125" style="2" customWidth="1"/>
    <col min="3335" max="3335" width="9.28515625" style="2" customWidth="1"/>
    <col min="3336" max="3584" width="9.140625" style="2"/>
    <col min="3585" max="3585" width="5.28515625" style="2" customWidth="1"/>
    <col min="3586" max="3586" width="22" style="2" customWidth="1"/>
    <col min="3587" max="3587" width="8.7109375" style="2" customWidth="1"/>
    <col min="3588" max="3588" width="19.140625" style="2" customWidth="1"/>
    <col min="3589" max="3589" width="20.5703125" style="2" customWidth="1"/>
    <col min="3590" max="3590" width="25.5703125" style="2" customWidth="1"/>
    <col min="3591" max="3591" width="9.28515625" style="2" customWidth="1"/>
    <col min="3592" max="3840" width="9.140625" style="2"/>
    <col min="3841" max="3841" width="5.28515625" style="2" customWidth="1"/>
    <col min="3842" max="3842" width="22" style="2" customWidth="1"/>
    <col min="3843" max="3843" width="8.7109375" style="2" customWidth="1"/>
    <col min="3844" max="3844" width="19.140625" style="2" customWidth="1"/>
    <col min="3845" max="3845" width="20.5703125" style="2" customWidth="1"/>
    <col min="3846" max="3846" width="25.5703125" style="2" customWidth="1"/>
    <col min="3847" max="3847" width="9.28515625" style="2" customWidth="1"/>
    <col min="3848" max="4096" width="9.140625" style="2"/>
    <col min="4097" max="4097" width="5.28515625" style="2" customWidth="1"/>
    <col min="4098" max="4098" width="22" style="2" customWidth="1"/>
    <col min="4099" max="4099" width="8.7109375" style="2" customWidth="1"/>
    <col min="4100" max="4100" width="19.140625" style="2" customWidth="1"/>
    <col min="4101" max="4101" width="20.5703125" style="2" customWidth="1"/>
    <col min="4102" max="4102" width="25.5703125" style="2" customWidth="1"/>
    <col min="4103" max="4103" width="9.28515625" style="2" customWidth="1"/>
    <col min="4104" max="4352" width="9.140625" style="2"/>
    <col min="4353" max="4353" width="5.28515625" style="2" customWidth="1"/>
    <col min="4354" max="4354" width="22" style="2" customWidth="1"/>
    <col min="4355" max="4355" width="8.7109375" style="2" customWidth="1"/>
    <col min="4356" max="4356" width="19.140625" style="2" customWidth="1"/>
    <col min="4357" max="4357" width="20.5703125" style="2" customWidth="1"/>
    <col min="4358" max="4358" width="25.5703125" style="2" customWidth="1"/>
    <col min="4359" max="4359" width="9.28515625" style="2" customWidth="1"/>
    <col min="4360" max="4608" width="9.140625" style="2"/>
    <col min="4609" max="4609" width="5.28515625" style="2" customWidth="1"/>
    <col min="4610" max="4610" width="22" style="2" customWidth="1"/>
    <col min="4611" max="4611" width="8.7109375" style="2" customWidth="1"/>
    <col min="4612" max="4612" width="19.140625" style="2" customWidth="1"/>
    <col min="4613" max="4613" width="20.5703125" style="2" customWidth="1"/>
    <col min="4614" max="4614" width="25.5703125" style="2" customWidth="1"/>
    <col min="4615" max="4615" width="9.28515625" style="2" customWidth="1"/>
    <col min="4616" max="4864" width="9.140625" style="2"/>
    <col min="4865" max="4865" width="5.28515625" style="2" customWidth="1"/>
    <col min="4866" max="4866" width="22" style="2" customWidth="1"/>
    <col min="4867" max="4867" width="8.7109375" style="2" customWidth="1"/>
    <col min="4868" max="4868" width="19.140625" style="2" customWidth="1"/>
    <col min="4869" max="4869" width="20.5703125" style="2" customWidth="1"/>
    <col min="4870" max="4870" width="25.5703125" style="2" customWidth="1"/>
    <col min="4871" max="4871" width="9.28515625" style="2" customWidth="1"/>
    <col min="4872" max="5120" width="9.140625" style="2"/>
    <col min="5121" max="5121" width="5.28515625" style="2" customWidth="1"/>
    <col min="5122" max="5122" width="22" style="2" customWidth="1"/>
    <col min="5123" max="5123" width="8.7109375" style="2" customWidth="1"/>
    <col min="5124" max="5124" width="19.140625" style="2" customWidth="1"/>
    <col min="5125" max="5125" width="20.5703125" style="2" customWidth="1"/>
    <col min="5126" max="5126" width="25.5703125" style="2" customWidth="1"/>
    <col min="5127" max="5127" width="9.28515625" style="2" customWidth="1"/>
    <col min="5128" max="5376" width="9.140625" style="2"/>
    <col min="5377" max="5377" width="5.28515625" style="2" customWidth="1"/>
    <col min="5378" max="5378" width="22" style="2" customWidth="1"/>
    <col min="5379" max="5379" width="8.7109375" style="2" customWidth="1"/>
    <col min="5380" max="5380" width="19.140625" style="2" customWidth="1"/>
    <col min="5381" max="5381" width="20.5703125" style="2" customWidth="1"/>
    <col min="5382" max="5382" width="25.5703125" style="2" customWidth="1"/>
    <col min="5383" max="5383" width="9.28515625" style="2" customWidth="1"/>
    <col min="5384" max="5632" width="9.140625" style="2"/>
    <col min="5633" max="5633" width="5.28515625" style="2" customWidth="1"/>
    <col min="5634" max="5634" width="22" style="2" customWidth="1"/>
    <col min="5635" max="5635" width="8.7109375" style="2" customWidth="1"/>
    <col min="5636" max="5636" width="19.140625" style="2" customWidth="1"/>
    <col min="5637" max="5637" width="20.5703125" style="2" customWidth="1"/>
    <col min="5638" max="5638" width="25.5703125" style="2" customWidth="1"/>
    <col min="5639" max="5639" width="9.28515625" style="2" customWidth="1"/>
    <col min="5640" max="5888" width="9.140625" style="2"/>
    <col min="5889" max="5889" width="5.28515625" style="2" customWidth="1"/>
    <col min="5890" max="5890" width="22" style="2" customWidth="1"/>
    <col min="5891" max="5891" width="8.7109375" style="2" customWidth="1"/>
    <col min="5892" max="5892" width="19.140625" style="2" customWidth="1"/>
    <col min="5893" max="5893" width="20.5703125" style="2" customWidth="1"/>
    <col min="5894" max="5894" width="25.5703125" style="2" customWidth="1"/>
    <col min="5895" max="5895" width="9.28515625" style="2" customWidth="1"/>
    <col min="5896" max="6144" width="9.140625" style="2"/>
    <col min="6145" max="6145" width="5.28515625" style="2" customWidth="1"/>
    <col min="6146" max="6146" width="22" style="2" customWidth="1"/>
    <col min="6147" max="6147" width="8.7109375" style="2" customWidth="1"/>
    <col min="6148" max="6148" width="19.140625" style="2" customWidth="1"/>
    <col min="6149" max="6149" width="20.5703125" style="2" customWidth="1"/>
    <col min="6150" max="6150" width="25.5703125" style="2" customWidth="1"/>
    <col min="6151" max="6151" width="9.28515625" style="2" customWidth="1"/>
    <col min="6152" max="6400" width="9.140625" style="2"/>
    <col min="6401" max="6401" width="5.28515625" style="2" customWidth="1"/>
    <col min="6402" max="6402" width="22" style="2" customWidth="1"/>
    <col min="6403" max="6403" width="8.7109375" style="2" customWidth="1"/>
    <col min="6404" max="6404" width="19.140625" style="2" customWidth="1"/>
    <col min="6405" max="6405" width="20.5703125" style="2" customWidth="1"/>
    <col min="6406" max="6406" width="25.5703125" style="2" customWidth="1"/>
    <col min="6407" max="6407" width="9.28515625" style="2" customWidth="1"/>
    <col min="6408" max="6656" width="9.140625" style="2"/>
    <col min="6657" max="6657" width="5.28515625" style="2" customWidth="1"/>
    <col min="6658" max="6658" width="22" style="2" customWidth="1"/>
    <col min="6659" max="6659" width="8.7109375" style="2" customWidth="1"/>
    <col min="6660" max="6660" width="19.140625" style="2" customWidth="1"/>
    <col min="6661" max="6661" width="20.5703125" style="2" customWidth="1"/>
    <col min="6662" max="6662" width="25.5703125" style="2" customWidth="1"/>
    <col min="6663" max="6663" width="9.28515625" style="2" customWidth="1"/>
    <col min="6664" max="6912" width="9.140625" style="2"/>
    <col min="6913" max="6913" width="5.28515625" style="2" customWidth="1"/>
    <col min="6914" max="6914" width="22" style="2" customWidth="1"/>
    <col min="6915" max="6915" width="8.7109375" style="2" customWidth="1"/>
    <col min="6916" max="6916" width="19.140625" style="2" customWidth="1"/>
    <col min="6917" max="6917" width="20.5703125" style="2" customWidth="1"/>
    <col min="6918" max="6918" width="25.5703125" style="2" customWidth="1"/>
    <col min="6919" max="6919" width="9.28515625" style="2" customWidth="1"/>
    <col min="6920" max="7168" width="9.140625" style="2"/>
    <col min="7169" max="7169" width="5.28515625" style="2" customWidth="1"/>
    <col min="7170" max="7170" width="22" style="2" customWidth="1"/>
    <col min="7171" max="7171" width="8.7109375" style="2" customWidth="1"/>
    <col min="7172" max="7172" width="19.140625" style="2" customWidth="1"/>
    <col min="7173" max="7173" width="20.5703125" style="2" customWidth="1"/>
    <col min="7174" max="7174" width="25.5703125" style="2" customWidth="1"/>
    <col min="7175" max="7175" width="9.28515625" style="2" customWidth="1"/>
    <col min="7176" max="7424" width="9.140625" style="2"/>
    <col min="7425" max="7425" width="5.28515625" style="2" customWidth="1"/>
    <col min="7426" max="7426" width="22" style="2" customWidth="1"/>
    <col min="7427" max="7427" width="8.7109375" style="2" customWidth="1"/>
    <col min="7428" max="7428" width="19.140625" style="2" customWidth="1"/>
    <col min="7429" max="7429" width="20.5703125" style="2" customWidth="1"/>
    <col min="7430" max="7430" width="25.5703125" style="2" customWidth="1"/>
    <col min="7431" max="7431" width="9.28515625" style="2" customWidth="1"/>
    <col min="7432" max="7680" width="9.140625" style="2"/>
    <col min="7681" max="7681" width="5.28515625" style="2" customWidth="1"/>
    <col min="7682" max="7682" width="22" style="2" customWidth="1"/>
    <col min="7683" max="7683" width="8.7109375" style="2" customWidth="1"/>
    <col min="7684" max="7684" width="19.140625" style="2" customWidth="1"/>
    <col min="7685" max="7685" width="20.5703125" style="2" customWidth="1"/>
    <col min="7686" max="7686" width="25.5703125" style="2" customWidth="1"/>
    <col min="7687" max="7687" width="9.28515625" style="2" customWidth="1"/>
    <col min="7688" max="7936" width="9.140625" style="2"/>
    <col min="7937" max="7937" width="5.28515625" style="2" customWidth="1"/>
    <col min="7938" max="7938" width="22" style="2" customWidth="1"/>
    <col min="7939" max="7939" width="8.7109375" style="2" customWidth="1"/>
    <col min="7940" max="7940" width="19.140625" style="2" customWidth="1"/>
    <col min="7941" max="7941" width="20.5703125" style="2" customWidth="1"/>
    <col min="7942" max="7942" width="25.5703125" style="2" customWidth="1"/>
    <col min="7943" max="7943" width="9.28515625" style="2" customWidth="1"/>
    <col min="7944" max="8192" width="9.140625" style="2"/>
    <col min="8193" max="8193" width="5.28515625" style="2" customWidth="1"/>
    <col min="8194" max="8194" width="22" style="2" customWidth="1"/>
    <col min="8195" max="8195" width="8.7109375" style="2" customWidth="1"/>
    <col min="8196" max="8196" width="19.140625" style="2" customWidth="1"/>
    <col min="8197" max="8197" width="20.5703125" style="2" customWidth="1"/>
    <col min="8198" max="8198" width="25.5703125" style="2" customWidth="1"/>
    <col min="8199" max="8199" width="9.28515625" style="2" customWidth="1"/>
    <col min="8200" max="8448" width="9.140625" style="2"/>
    <col min="8449" max="8449" width="5.28515625" style="2" customWidth="1"/>
    <col min="8450" max="8450" width="22" style="2" customWidth="1"/>
    <col min="8451" max="8451" width="8.7109375" style="2" customWidth="1"/>
    <col min="8452" max="8452" width="19.140625" style="2" customWidth="1"/>
    <col min="8453" max="8453" width="20.5703125" style="2" customWidth="1"/>
    <col min="8454" max="8454" width="25.5703125" style="2" customWidth="1"/>
    <col min="8455" max="8455" width="9.28515625" style="2" customWidth="1"/>
    <col min="8456" max="8704" width="9.140625" style="2"/>
    <col min="8705" max="8705" width="5.28515625" style="2" customWidth="1"/>
    <col min="8706" max="8706" width="22" style="2" customWidth="1"/>
    <col min="8707" max="8707" width="8.7109375" style="2" customWidth="1"/>
    <col min="8708" max="8708" width="19.140625" style="2" customWidth="1"/>
    <col min="8709" max="8709" width="20.5703125" style="2" customWidth="1"/>
    <col min="8710" max="8710" width="25.5703125" style="2" customWidth="1"/>
    <col min="8711" max="8711" width="9.28515625" style="2" customWidth="1"/>
    <col min="8712" max="8960" width="9.140625" style="2"/>
    <col min="8961" max="8961" width="5.28515625" style="2" customWidth="1"/>
    <col min="8962" max="8962" width="22" style="2" customWidth="1"/>
    <col min="8963" max="8963" width="8.7109375" style="2" customWidth="1"/>
    <col min="8964" max="8964" width="19.140625" style="2" customWidth="1"/>
    <col min="8965" max="8965" width="20.5703125" style="2" customWidth="1"/>
    <col min="8966" max="8966" width="25.5703125" style="2" customWidth="1"/>
    <col min="8967" max="8967" width="9.28515625" style="2" customWidth="1"/>
    <col min="8968" max="9216" width="9.140625" style="2"/>
    <col min="9217" max="9217" width="5.28515625" style="2" customWidth="1"/>
    <col min="9218" max="9218" width="22" style="2" customWidth="1"/>
    <col min="9219" max="9219" width="8.7109375" style="2" customWidth="1"/>
    <col min="9220" max="9220" width="19.140625" style="2" customWidth="1"/>
    <col min="9221" max="9221" width="20.5703125" style="2" customWidth="1"/>
    <col min="9222" max="9222" width="25.5703125" style="2" customWidth="1"/>
    <col min="9223" max="9223" width="9.28515625" style="2" customWidth="1"/>
    <col min="9224" max="9472" width="9.140625" style="2"/>
    <col min="9473" max="9473" width="5.28515625" style="2" customWidth="1"/>
    <col min="9474" max="9474" width="22" style="2" customWidth="1"/>
    <col min="9475" max="9475" width="8.7109375" style="2" customWidth="1"/>
    <col min="9476" max="9476" width="19.140625" style="2" customWidth="1"/>
    <col min="9477" max="9477" width="20.5703125" style="2" customWidth="1"/>
    <col min="9478" max="9478" width="25.5703125" style="2" customWidth="1"/>
    <col min="9479" max="9479" width="9.28515625" style="2" customWidth="1"/>
    <col min="9480" max="9728" width="9.140625" style="2"/>
    <col min="9729" max="9729" width="5.28515625" style="2" customWidth="1"/>
    <col min="9730" max="9730" width="22" style="2" customWidth="1"/>
    <col min="9731" max="9731" width="8.7109375" style="2" customWidth="1"/>
    <col min="9732" max="9732" width="19.140625" style="2" customWidth="1"/>
    <col min="9733" max="9733" width="20.5703125" style="2" customWidth="1"/>
    <col min="9734" max="9734" width="25.5703125" style="2" customWidth="1"/>
    <col min="9735" max="9735" width="9.28515625" style="2" customWidth="1"/>
    <col min="9736" max="9984" width="9.140625" style="2"/>
    <col min="9985" max="9985" width="5.28515625" style="2" customWidth="1"/>
    <col min="9986" max="9986" width="22" style="2" customWidth="1"/>
    <col min="9987" max="9987" width="8.7109375" style="2" customWidth="1"/>
    <col min="9988" max="9988" width="19.140625" style="2" customWidth="1"/>
    <col min="9989" max="9989" width="20.5703125" style="2" customWidth="1"/>
    <col min="9990" max="9990" width="25.5703125" style="2" customWidth="1"/>
    <col min="9991" max="9991" width="9.28515625" style="2" customWidth="1"/>
    <col min="9992" max="10240" width="9.140625" style="2"/>
    <col min="10241" max="10241" width="5.28515625" style="2" customWidth="1"/>
    <col min="10242" max="10242" width="22" style="2" customWidth="1"/>
    <col min="10243" max="10243" width="8.7109375" style="2" customWidth="1"/>
    <col min="10244" max="10244" width="19.140625" style="2" customWidth="1"/>
    <col min="10245" max="10245" width="20.5703125" style="2" customWidth="1"/>
    <col min="10246" max="10246" width="25.5703125" style="2" customWidth="1"/>
    <col min="10247" max="10247" width="9.28515625" style="2" customWidth="1"/>
    <col min="10248" max="10496" width="9.140625" style="2"/>
    <col min="10497" max="10497" width="5.28515625" style="2" customWidth="1"/>
    <col min="10498" max="10498" width="22" style="2" customWidth="1"/>
    <col min="10499" max="10499" width="8.7109375" style="2" customWidth="1"/>
    <col min="10500" max="10500" width="19.140625" style="2" customWidth="1"/>
    <col min="10501" max="10501" width="20.5703125" style="2" customWidth="1"/>
    <col min="10502" max="10502" width="25.5703125" style="2" customWidth="1"/>
    <col min="10503" max="10503" width="9.28515625" style="2" customWidth="1"/>
    <col min="10504" max="10752" width="9.140625" style="2"/>
    <col min="10753" max="10753" width="5.28515625" style="2" customWidth="1"/>
    <col min="10754" max="10754" width="22" style="2" customWidth="1"/>
    <col min="10755" max="10755" width="8.7109375" style="2" customWidth="1"/>
    <col min="10756" max="10756" width="19.140625" style="2" customWidth="1"/>
    <col min="10757" max="10757" width="20.5703125" style="2" customWidth="1"/>
    <col min="10758" max="10758" width="25.5703125" style="2" customWidth="1"/>
    <col min="10759" max="10759" width="9.28515625" style="2" customWidth="1"/>
    <col min="10760" max="11008" width="9.140625" style="2"/>
    <col min="11009" max="11009" width="5.28515625" style="2" customWidth="1"/>
    <col min="11010" max="11010" width="22" style="2" customWidth="1"/>
    <col min="11011" max="11011" width="8.7109375" style="2" customWidth="1"/>
    <col min="11012" max="11012" width="19.140625" style="2" customWidth="1"/>
    <col min="11013" max="11013" width="20.5703125" style="2" customWidth="1"/>
    <col min="11014" max="11014" width="25.5703125" style="2" customWidth="1"/>
    <col min="11015" max="11015" width="9.28515625" style="2" customWidth="1"/>
    <col min="11016" max="11264" width="9.140625" style="2"/>
    <col min="11265" max="11265" width="5.28515625" style="2" customWidth="1"/>
    <col min="11266" max="11266" width="22" style="2" customWidth="1"/>
    <col min="11267" max="11267" width="8.7109375" style="2" customWidth="1"/>
    <col min="11268" max="11268" width="19.140625" style="2" customWidth="1"/>
    <col min="11269" max="11269" width="20.5703125" style="2" customWidth="1"/>
    <col min="11270" max="11270" width="25.5703125" style="2" customWidth="1"/>
    <col min="11271" max="11271" width="9.28515625" style="2" customWidth="1"/>
    <col min="11272" max="11520" width="9.140625" style="2"/>
    <col min="11521" max="11521" width="5.28515625" style="2" customWidth="1"/>
    <col min="11522" max="11522" width="22" style="2" customWidth="1"/>
    <col min="11523" max="11523" width="8.7109375" style="2" customWidth="1"/>
    <col min="11524" max="11524" width="19.140625" style="2" customWidth="1"/>
    <col min="11525" max="11525" width="20.5703125" style="2" customWidth="1"/>
    <col min="11526" max="11526" width="25.5703125" style="2" customWidth="1"/>
    <col min="11527" max="11527" width="9.28515625" style="2" customWidth="1"/>
    <col min="11528" max="11776" width="9.140625" style="2"/>
    <col min="11777" max="11777" width="5.28515625" style="2" customWidth="1"/>
    <col min="11778" max="11778" width="22" style="2" customWidth="1"/>
    <col min="11779" max="11779" width="8.7109375" style="2" customWidth="1"/>
    <col min="11780" max="11780" width="19.140625" style="2" customWidth="1"/>
    <col min="11781" max="11781" width="20.5703125" style="2" customWidth="1"/>
    <col min="11782" max="11782" width="25.5703125" style="2" customWidth="1"/>
    <col min="11783" max="11783" width="9.28515625" style="2" customWidth="1"/>
    <col min="11784" max="12032" width="9.140625" style="2"/>
    <col min="12033" max="12033" width="5.28515625" style="2" customWidth="1"/>
    <col min="12034" max="12034" width="22" style="2" customWidth="1"/>
    <col min="12035" max="12035" width="8.7109375" style="2" customWidth="1"/>
    <col min="12036" max="12036" width="19.140625" style="2" customWidth="1"/>
    <col min="12037" max="12037" width="20.5703125" style="2" customWidth="1"/>
    <col min="12038" max="12038" width="25.5703125" style="2" customWidth="1"/>
    <col min="12039" max="12039" width="9.28515625" style="2" customWidth="1"/>
    <col min="12040" max="12288" width="9.140625" style="2"/>
    <col min="12289" max="12289" width="5.28515625" style="2" customWidth="1"/>
    <col min="12290" max="12290" width="22" style="2" customWidth="1"/>
    <col min="12291" max="12291" width="8.7109375" style="2" customWidth="1"/>
    <col min="12292" max="12292" width="19.140625" style="2" customWidth="1"/>
    <col min="12293" max="12293" width="20.5703125" style="2" customWidth="1"/>
    <col min="12294" max="12294" width="25.5703125" style="2" customWidth="1"/>
    <col min="12295" max="12295" width="9.28515625" style="2" customWidth="1"/>
    <col min="12296" max="12544" width="9.140625" style="2"/>
    <col min="12545" max="12545" width="5.28515625" style="2" customWidth="1"/>
    <col min="12546" max="12546" width="22" style="2" customWidth="1"/>
    <col min="12547" max="12547" width="8.7109375" style="2" customWidth="1"/>
    <col min="12548" max="12548" width="19.140625" style="2" customWidth="1"/>
    <col min="12549" max="12549" width="20.5703125" style="2" customWidth="1"/>
    <col min="12550" max="12550" width="25.5703125" style="2" customWidth="1"/>
    <col min="12551" max="12551" width="9.28515625" style="2" customWidth="1"/>
    <col min="12552" max="12800" width="9.140625" style="2"/>
    <col min="12801" max="12801" width="5.28515625" style="2" customWidth="1"/>
    <col min="12802" max="12802" width="22" style="2" customWidth="1"/>
    <col min="12803" max="12803" width="8.7109375" style="2" customWidth="1"/>
    <col min="12804" max="12804" width="19.140625" style="2" customWidth="1"/>
    <col min="12805" max="12805" width="20.5703125" style="2" customWidth="1"/>
    <col min="12806" max="12806" width="25.5703125" style="2" customWidth="1"/>
    <col min="12807" max="12807" width="9.28515625" style="2" customWidth="1"/>
    <col min="12808" max="13056" width="9.140625" style="2"/>
    <col min="13057" max="13057" width="5.28515625" style="2" customWidth="1"/>
    <col min="13058" max="13058" width="22" style="2" customWidth="1"/>
    <col min="13059" max="13059" width="8.7109375" style="2" customWidth="1"/>
    <col min="13060" max="13060" width="19.140625" style="2" customWidth="1"/>
    <col min="13061" max="13061" width="20.5703125" style="2" customWidth="1"/>
    <col min="13062" max="13062" width="25.5703125" style="2" customWidth="1"/>
    <col min="13063" max="13063" width="9.28515625" style="2" customWidth="1"/>
    <col min="13064" max="13312" width="9.140625" style="2"/>
    <col min="13313" max="13313" width="5.28515625" style="2" customWidth="1"/>
    <col min="13314" max="13314" width="22" style="2" customWidth="1"/>
    <col min="13315" max="13315" width="8.7109375" style="2" customWidth="1"/>
    <col min="13316" max="13316" width="19.140625" style="2" customWidth="1"/>
    <col min="13317" max="13317" width="20.5703125" style="2" customWidth="1"/>
    <col min="13318" max="13318" width="25.5703125" style="2" customWidth="1"/>
    <col min="13319" max="13319" width="9.28515625" style="2" customWidth="1"/>
    <col min="13320" max="13568" width="9.140625" style="2"/>
    <col min="13569" max="13569" width="5.28515625" style="2" customWidth="1"/>
    <col min="13570" max="13570" width="22" style="2" customWidth="1"/>
    <col min="13571" max="13571" width="8.7109375" style="2" customWidth="1"/>
    <col min="13572" max="13572" width="19.140625" style="2" customWidth="1"/>
    <col min="13573" max="13573" width="20.5703125" style="2" customWidth="1"/>
    <col min="13574" max="13574" width="25.5703125" style="2" customWidth="1"/>
    <col min="13575" max="13575" width="9.28515625" style="2" customWidth="1"/>
    <col min="13576" max="13824" width="9.140625" style="2"/>
    <col min="13825" max="13825" width="5.28515625" style="2" customWidth="1"/>
    <col min="13826" max="13826" width="22" style="2" customWidth="1"/>
    <col min="13827" max="13827" width="8.7109375" style="2" customWidth="1"/>
    <col min="13828" max="13828" width="19.140625" style="2" customWidth="1"/>
    <col min="13829" max="13829" width="20.5703125" style="2" customWidth="1"/>
    <col min="13830" max="13830" width="25.5703125" style="2" customWidth="1"/>
    <col min="13831" max="13831" width="9.28515625" style="2" customWidth="1"/>
    <col min="13832" max="14080" width="9.140625" style="2"/>
    <col min="14081" max="14081" width="5.28515625" style="2" customWidth="1"/>
    <col min="14082" max="14082" width="22" style="2" customWidth="1"/>
    <col min="14083" max="14083" width="8.7109375" style="2" customWidth="1"/>
    <col min="14084" max="14084" width="19.140625" style="2" customWidth="1"/>
    <col min="14085" max="14085" width="20.5703125" style="2" customWidth="1"/>
    <col min="14086" max="14086" width="25.5703125" style="2" customWidth="1"/>
    <col min="14087" max="14087" width="9.28515625" style="2" customWidth="1"/>
    <col min="14088" max="14336" width="9.140625" style="2"/>
    <col min="14337" max="14337" width="5.28515625" style="2" customWidth="1"/>
    <col min="14338" max="14338" width="22" style="2" customWidth="1"/>
    <col min="14339" max="14339" width="8.7109375" style="2" customWidth="1"/>
    <col min="14340" max="14340" width="19.140625" style="2" customWidth="1"/>
    <col min="14341" max="14341" width="20.5703125" style="2" customWidth="1"/>
    <col min="14342" max="14342" width="25.5703125" style="2" customWidth="1"/>
    <col min="14343" max="14343" width="9.28515625" style="2" customWidth="1"/>
    <col min="14344" max="14592" width="9.140625" style="2"/>
    <col min="14593" max="14593" width="5.28515625" style="2" customWidth="1"/>
    <col min="14594" max="14594" width="22" style="2" customWidth="1"/>
    <col min="14595" max="14595" width="8.7109375" style="2" customWidth="1"/>
    <col min="14596" max="14596" width="19.140625" style="2" customWidth="1"/>
    <col min="14597" max="14597" width="20.5703125" style="2" customWidth="1"/>
    <col min="14598" max="14598" width="25.5703125" style="2" customWidth="1"/>
    <col min="14599" max="14599" width="9.28515625" style="2" customWidth="1"/>
    <col min="14600" max="14848" width="9.140625" style="2"/>
    <col min="14849" max="14849" width="5.28515625" style="2" customWidth="1"/>
    <col min="14850" max="14850" width="22" style="2" customWidth="1"/>
    <col min="14851" max="14851" width="8.7109375" style="2" customWidth="1"/>
    <col min="14852" max="14852" width="19.140625" style="2" customWidth="1"/>
    <col min="14853" max="14853" width="20.5703125" style="2" customWidth="1"/>
    <col min="14854" max="14854" width="25.5703125" style="2" customWidth="1"/>
    <col min="14855" max="14855" width="9.28515625" style="2" customWidth="1"/>
    <col min="14856" max="15104" width="9.140625" style="2"/>
    <col min="15105" max="15105" width="5.28515625" style="2" customWidth="1"/>
    <col min="15106" max="15106" width="22" style="2" customWidth="1"/>
    <col min="15107" max="15107" width="8.7109375" style="2" customWidth="1"/>
    <col min="15108" max="15108" width="19.140625" style="2" customWidth="1"/>
    <col min="15109" max="15109" width="20.5703125" style="2" customWidth="1"/>
    <col min="15110" max="15110" width="25.5703125" style="2" customWidth="1"/>
    <col min="15111" max="15111" width="9.28515625" style="2" customWidth="1"/>
    <col min="15112" max="15360" width="9.140625" style="2"/>
    <col min="15361" max="15361" width="5.28515625" style="2" customWidth="1"/>
    <col min="15362" max="15362" width="22" style="2" customWidth="1"/>
    <col min="15363" max="15363" width="8.7109375" style="2" customWidth="1"/>
    <col min="15364" max="15364" width="19.140625" style="2" customWidth="1"/>
    <col min="15365" max="15365" width="20.5703125" style="2" customWidth="1"/>
    <col min="15366" max="15366" width="25.5703125" style="2" customWidth="1"/>
    <col min="15367" max="15367" width="9.28515625" style="2" customWidth="1"/>
    <col min="15368" max="15616" width="9.140625" style="2"/>
    <col min="15617" max="15617" width="5.28515625" style="2" customWidth="1"/>
    <col min="15618" max="15618" width="22" style="2" customWidth="1"/>
    <col min="15619" max="15619" width="8.7109375" style="2" customWidth="1"/>
    <col min="15620" max="15620" width="19.140625" style="2" customWidth="1"/>
    <col min="15621" max="15621" width="20.5703125" style="2" customWidth="1"/>
    <col min="15622" max="15622" width="25.5703125" style="2" customWidth="1"/>
    <col min="15623" max="15623" width="9.28515625" style="2" customWidth="1"/>
    <col min="15624" max="15872" width="9.140625" style="2"/>
    <col min="15873" max="15873" width="5.28515625" style="2" customWidth="1"/>
    <col min="15874" max="15874" width="22" style="2" customWidth="1"/>
    <col min="15875" max="15875" width="8.7109375" style="2" customWidth="1"/>
    <col min="15876" max="15876" width="19.140625" style="2" customWidth="1"/>
    <col min="15877" max="15877" width="20.5703125" style="2" customWidth="1"/>
    <col min="15878" max="15878" width="25.5703125" style="2" customWidth="1"/>
    <col min="15879" max="15879" width="9.28515625" style="2" customWidth="1"/>
    <col min="15880" max="16128" width="9.140625" style="2"/>
    <col min="16129" max="16129" width="5.28515625" style="2" customWidth="1"/>
    <col min="16130" max="16130" width="22" style="2" customWidth="1"/>
    <col min="16131" max="16131" width="8.7109375" style="2" customWidth="1"/>
    <col min="16132" max="16132" width="19.140625" style="2" customWidth="1"/>
    <col min="16133" max="16133" width="20.5703125" style="2" customWidth="1"/>
    <col min="16134" max="16134" width="25.5703125" style="2" customWidth="1"/>
    <col min="16135" max="16135" width="9.28515625" style="2" customWidth="1"/>
    <col min="16136" max="16384" width="9.140625" style="2"/>
  </cols>
  <sheetData>
    <row r="1" spans="1:11" ht="51.75" customHeight="1" x14ac:dyDescent="0.3">
      <c r="A1" s="178" t="s">
        <v>0</v>
      </c>
      <c r="B1" s="178"/>
      <c r="C1" s="178"/>
      <c r="D1" s="178"/>
      <c r="E1" s="1"/>
    </row>
    <row r="2" spans="1:11" ht="36" customHeight="1" x14ac:dyDescent="0.25">
      <c r="A2" s="179" t="s">
        <v>1</v>
      </c>
      <c r="B2" s="179"/>
      <c r="C2" s="179"/>
      <c r="D2" s="179"/>
      <c r="E2" s="179"/>
      <c r="F2" s="179"/>
      <c r="G2" s="3"/>
      <c r="I2" s="4"/>
      <c r="J2" s="4"/>
      <c r="K2" s="4"/>
    </row>
    <row r="3" spans="1:11" s="5" customFormat="1" ht="24" customHeight="1" x14ac:dyDescent="0.25">
      <c r="A3" s="180" t="s">
        <v>2</v>
      </c>
      <c r="B3" s="181" t="s">
        <v>3</v>
      </c>
      <c r="C3" s="183"/>
      <c r="D3" s="185" t="s">
        <v>4</v>
      </c>
      <c r="E3" s="186"/>
      <c r="F3" s="187" t="s">
        <v>5</v>
      </c>
    </row>
    <row r="4" spans="1:11" s="8" customFormat="1" ht="37.5" customHeight="1" x14ac:dyDescent="0.25">
      <c r="A4" s="180"/>
      <c r="B4" s="182"/>
      <c r="C4" s="184"/>
      <c r="D4" s="6" t="s">
        <v>6</v>
      </c>
      <c r="E4" s="6" t="s">
        <v>7</v>
      </c>
      <c r="F4" s="188"/>
      <c r="G4" s="7"/>
    </row>
    <row r="5" spans="1:11" s="8" customFormat="1" ht="16.5" customHeight="1" x14ac:dyDescent="0.25">
      <c r="A5" s="191" t="s">
        <v>86</v>
      </c>
      <c r="B5" s="191"/>
      <c r="C5" s="191"/>
      <c r="D5" s="191"/>
      <c r="E5" s="191"/>
      <c r="F5" s="191"/>
      <c r="G5" s="7"/>
    </row>
    <row r="6" spans="1:11" s="8" customFormat="1" ht="14.25" customHeight="1" x14ac:dyDescent="0.25">
      <c r="A6" s="9">
        <v>1</v>
      </c>
      <c r="B6" s="10" t="s">
        <v>8</v>
      </c>
      <c r="C6" s="11" t="s">
        <v>9</v>
      </c>
      <c r="D6" s="12" t="s">
        <v>10</v>
      </c>
      <c r="E6" s="13"/>
      <c r="F6" s="13"/>
      <c r="G6" s="7"/>
    </row>
    <row r="7" spans="1:11" s="8" customFormat="1" ht="14.25" customHeight="1" x14ac:dyDescent="0.25">
      <c r="A7" s="9">
        <v>2</v>
      </c>
      <c r="B7" s="10" t="s">
        <v>11</v>
      </c>
      <c r="C7" s="11" t="s">
        <v>12</v>
      </c>
      <c r="D7" s="12" t="s">
        <v>10</v>
      </c>
      <c r="E7" s="13"/>
      <c r="F7" s="13"/>
      <c r="G7" s="7"/>
    </row>
    <row r="8" spans="1:11" s="8" customFormat="1" ht="14.25" customHeight="1" x14ac:dyDescent="0.25">
      <c r="A8" s="9">
        <v>3</v>
      </c>
      <c r="B8" s="10" t="s">
        <v>13</v>
      </c>
      <c r="C8" s="11" t="s">
        <v>14</v>
      </c>
      <c r="D8" s="12" t="s">
        <v>10</v>
      </c>
      <c r="E8" s="13"/>
      <c r="F8" s="14"/>
      <c r="G8" s="7"/>
    </row>
    <row r="9" spans="1:11" s="8" customFormat="1" ht="14.25" customHeight="1" x14ac:dyDescent="0.25">
      <c r="A9" s="9">
        <v>4</v>
      </c>
      <c r="B9" s="10" t="s">
        <v>15</v>
      </c>
      <c r="C9" s="11" t="s">
        <v>16</v>
      </c>
      <c r="D9" s="12" t="s">
        <v>10</v>
      </c>
      <c r="E9" s="13"/>
      <c r="F9" s="6"/>
      <c r="G9" s="7"/>
    </row>
    <row r="10" spans="1:11" s="8" customFormat="1" ht="14.25" customHeight="1" x14ac:dyDescent="0.25">
      <c r="A10" s="9">
        <v>5</v>
      </c>
      <c r="B10" s="10" t="s">
        <v>17</v>
      </c>
      <c r="C10" s="11" t="s">
        <v>18</v>
      </c>
      <c r="D10" s="12" t="s">
        <v>10</v>
      </c>
      <c r="E10" s="13"/>
      <c r="F10" s="15"/>
      <c r="G10" s="7"/>
    </row>
    <row r="11" spans="1:11" s="8" customFormat="1" ht="14.25" customHeight="1" x14ac:dyDescent="0.25">
      <c r="A11" s="9">
        <v>6</v>
      </c>
      <c r="B11" s="10" t="s">
        <v>19</v>
      </c>
      <c r="C11" s="11" t="s">
        <v>18</v>
      </c>
      <c r="D11" s="12" t="s">
        <v>10</v>
      </c>
      <c r="E11" s="13"/>
      <c r="F11" s="6"/>
      <c r="G11" s="7"/>
    </row>
    <row r="12" spans="1:11" s="8" customFormat="1" ht="14.25" customHeight="1" x14ac:dyDescent="0.25">
      <c r="A12" s="9">
        <v>7</v>
      </c>
      <c r="B12" s="10" t="s">
        <v>20</v>
      </c>
      <c r="C12" s="11" t="s">
        <v>21</v>
      </c>
      <c r="D12" s="12" t="s">
        <v>10</v>
      </c>
      <c r="E12" s="13"/>
      <c r="F12" s="6"/>
      <c r="G12" s="7"/>
    </row>
    <row r="13" spans="1:11" s="8" customFormat="1" ht="14.25" customHeight="1" x14ac:dyDescent="0.25">
      <c r="A13" s="9">
        <v>8</v>
      </c>
      <c r="B13" s="10" t="s">
        <v>22</v>
      </c>
      <c r="C13" s="11" t="s">
        <v>23</v>
      </c>
      <c r="D13" s="12" t="s">
        <v>10</v>
      </c>
      <c r="E13" s="13"/>
      <c r="F13" s="6"/>
      <c r="G13" s="7"/>
    </row>
    <row r="14" spans="1:11" s="8" customFormat="1" ht="14.25" customHeight="1" x14ac:dyDescent="0.25">
      <c r="A14" s="9">
        <v>9</v>
      </c>
      <c r="B14" s="10" t="s">
        <v>24</v>
      </c>
      <c r="C14" s="11" t="s">
        <v>25</v>
      </c>
      <c r="D14" s="12" t="s">
        <v>10</v>
      </c>
      <c r="E14" s="13"/>
      <c r="F14" s="6"/>
      <c r="G14" s="7"/>
    </row>
    <row r="15" spans="1:11" s="8" customFormat="1" ht="14.25" customHeight="1" x14ac:dyDescent="0.25">
      <c r="A15" s="9">
        <v>10</v>
      </c>
      <c r="B15" s="10" t="s">
        <v>26</v>
      </c>
      <c r="C15" s="11" t="s">
        <v>27</v>
      </c>
      <c r="D15" s="12" t="s">
        <v>10</v>
      </c>
      <c r="E15" s="13"/>
      <c r="F15" s="6"/>
      <c r="G15" s="7"/>
    </row>
    <row r="16" spans="1:11" s="8" customFormat="1" ht="14.25" customHeight="1" x14ac:dyDescent="0.25">
      <c r="A16" s="9">
        <v>11</v>
      </c>
      <c r="B16" s="10" t="s">
        <v>28</v>
      </c>
      <c r="C16" s="11" t="s">
        <v>12</v>
      </c>
      <c r="D16" s="12" t="s">
        <v>10</v>
      </c>
      <c r="E16" s="13"/>
      <c r="F16" s="6"/>
      <c r="G16" s="7"/>
    </row>
    <row r="17" spans="1:7" s="8" customFormat="1" ht="14.25" customHeight="1" x14ac:dyDescent="0.25">
      <c r="A17" s="9">
        <v>12</v>
      </c>
      <c r="B17" s="10" t="s">
        <v>29</v>
      </c>
      <c r="C17" s="11" t="s">
        <v>30</v>
      </c>
      <c r="D17" s="12" t="s">
        <v>10</v>
      </c>
      <c r="E17" s="13"/>
      <c r="F17" s="6"/>
      <c r="G17" s="7"/>
    </row>
    <row r="18" spans="1:7" s="8" customFormat="1" ht="14.25" customHeight="1" x14ac:dyDescent="0.25">
      <c r="A18" s="9">
        <v>13</v>
      </c>
      <c r="B18" s="10" t="s">
        <v>31</v>
      </c>
      <c r="C18" s="11" t="s">
        <v>32</v>
      </c>
      <c r="D18" s="12" t="s">
        <v>10</v>
      </c>
      <c r="E18" s="13"/>
      <c r="F18" s="6"/>
      <c r="G18" s="7"/>
    </row>
    <row r="19" spans="1:7" s="8" customFormat="1" ht="14.25" customHeight="1" x14ac:dyDescent="0.2">
      <c r="A19" s="9">
        <v>14</v>
      </c>
      <c r="B19" s="10" t="s">
        <v>33</v>
      </c>
      <c r="C19" s="11" t="s">
        <v>34</v>
      </c>
      <c r="D19" s="16" t="s">
        <v>10</v>
      </c>
      <c r="E19" s="17"/>
      <c r="F19" s="6"/>
      <c r="G19" s="7"/>
    </row>
    <row r="20" spans="1:7" s="8" customFormat="1" ht="15.75" x14ac:dyDescent="0.25">
      <c r="A20" s="9">
        <v>15</v>
      </c>
      <c r="B20" s="10" t="s">
        <v>35</v>
      </c>
      <c r="C20" s="11" t="s">
        <v>36</v>
      </c>
      <c r="D20" s="12" t="s">
        <v>10</v>
      </c>
      <c r="E20" s="17"/>
      <c r="F20" s="6"/>
      <c r="G20" s="7"/>
    </row>
    <row r="21" spans="1:7" s="8" customFormat="1" ht="15.75" customHeight="1" x14ac:dyDescent="0.25">
      <c r="A21" s="9">
        <v>16</v>
      </c>
      <c r="B21" s="10" t="s">
        <v>37</v>
      </c>
      <c r="C21" s="11" t="s">
        <v>38</v>
      </c>
      <c r="D21" s="12" t="s">
        <v>39</v>
      </c>
      <c r="E21" s="13"/>
      <c r="F21" s="6"/>
      <c r="G21" s="7"/>
    </row>
    <row r="22" spans="1:7" s="8" customFormat="1" ht="15.75" x14ac:dyDescent="0.25">
      <c r="A22" s="9">
        <v>17</v>
      </c>
      <c r="B22" s="10" t="s">
        <v>40</v>
      </c>
      <c r="C22" s="11" t="s">
        <v>18</v>
      </c>
      <c r="D22" s="12" t="s">
        <v>10</v>
      </c>
      <c r="E22" s="13"/>
      <c r="F22" s="14"/>
      <c r="G22" s="7"/>
    </row>
    <row r="23" spans="1:7" s="8" customFormat="1" ht="15.75" x14ac:dyDescent="0.25">
      <c r="A23" s="9">
        <v>18</v>
      </c>
      <c r="B23" s="10" t="s">
        <v>41</v>
      </c>
      <c r="C23" s="11" t="s">
        <v>42</v>
      </c>
      <c r="D23" s="12" t="s">
        <v>10</v>
      </c>
      <c r="E23" s="13"/>
      <c r="F23" s="14"/>
      <c r="G23" s="7"/>
    </row>
    <row r="24" spans="1:7" s="8" customFormat="1" ht="15.75" customHeight="1" x14ac:dyDescent="0.25">
      <c r="A24" s="9">
        <v>19</v>
      </c>
      <c r="B24" s="10" t="s">
        <v>43</v>
      </c>
      <c r="C24" s="11" t="s">
        <v>44</v>
      </c>
      <c r="D24" s="12" t="s">
        <v>10</v>
      </c>
      <c r="E24" s="13"/>
      <c r="F24" s="13"/>
      <c r="G24" s="7"/>
    </row>
    <row r="25" spans="1:7" s="8" customFormat="1" ht="15.75" customHeight="1" x14ac:dyDescent="0.25">
      <c r="A25" s="9">
        <v>20</v>
      </c>
      <c r="B25" s="10" t="s">
        <v>45</v>
      </c>
      <c r="C25" s="11" t="s">
        <v>46</v>
      </c>
      <c r="D25" s="16" t="s">
        <v>10</v>
      </c>
      <c r="E25" s="13"/>
      <c r="F25" s="18"/>
      <c r="G25" s="7"/>
    </row>
    <row r="26" spans="1:7" s="8" customFormat="1" ht="15.75" customHeight="1" x14ac:dyDescent="0.25">
      <c r="A26" s="9">
        <v>21</v>
      </c>
      <c r="B26" s="10" t="s">
        <v>47</v>
      </c>
      <c r="C26" s="11" t="s">
        <v>48</v>
      </c>
      <c r="D26" s="12" t="s">
        <v>10</v>
      </c>
      <c r="E26" s="13"/>
      <c r="F26" s="13"/>
      <c r="G26" s="7"/>
    </row>
    <row r="27" spans="1:7" s="8" customFormat="1" ht="15.75" customHeight="1" x14ac:dyDescent="0.25">
      <c r="A27" s="9">
        <v>22</v>
      </c>
      <c r="B27" s="10" t="s">
        <v>49</v>
      </c>
      <c r="C27" s="11" t="s">
        <v>32</v>
      </c>
      <c r="D27" s="12" t="s">
        <v>10</v>
      </c>
      <c r="E27" s="13"/>
      <c r="F27" s="13"/>
      <c r="G27" s="7"/>
    </row>
    <row r="28" spans="1:7" s="8" customFormat="1" ht="15.75" customHeight="1" x14ac:dyDescent="0.25">
      <c r="A28" s="9">
        <v>23</v>
      </c>
      <c r="B28" s="10" t="s">
        <v>50</v>
      </c>
      <c r="C28" s="11" t="s">
        <v>34</v>
      </c>
      <c r="D28" s="12" t="s">
        <v>10</v>
      </c>
      <c r="E28" s="13"/>
      <c r="F28" s="13"/>
      <c r="G28" s="7"/>
    </row>
    <row r="29" spans="1:7" s="8" customFormat="1" ht="15.75" customHeight="1" x14ac:dyDescent="0.25">
      <c r="A29" s="9">
        <v>24</v>
      </c>
      <c r="B29" s="10" t="s">
        <v>51</v>
      </c>
      <c r="C29" s="11" t="s">
        <v>52</v>
      </c>
      <c r="D29" s="12" t="s">
        <v>10</v>
      </c>
      <c r="E29" s="13"/>
      <c r="F29" s="13"/>
      <c r="G29" s="7"/>
    </row>
    <row r="30" spans="1:7" s="8" customFormat="1" ht="15.75" customHeight="1" x14ac:dyDescent="0.25">
      <c r="A30" s="9">
        <v>25</v>
      </c>
      <c r="B30" s="10" t="s">
        <v>53</v>
      </c>
      <c r="C30" s="11" t="s">
        <v>52</v>
      </c>
      <c r="D30" s="12" t="s">
        <v>10</v>
      </c>
      <c r="E30" s="13"/>
      <c r="F30" s="13"/>
      <c r="G30" s="7"/>
    </row>
    <row r="31" spans="1:7" s="8" customFormat="1" ht="42" x14ac:dyDescent="0.25">
      <c r="A31" s="9">
        <v>26</v>
      </c>
      <c r="B31" s="10" t="s">
        <v>54</v>
      </c>
      <c r="C31" s="11" t="s">
        <v>55</v>
      </c>
      <c r="D31" s="19" t="s">
        <v>56</v>
      </c>
      <c r="E31" s="20" t="s">
        <v>57</v>
      </c>
      <c r="F31" s="30"/>
      <c r="G31" s="7"/>
    </row>
    <row r="32" spans="1:7" s="8" customFormat="1" ht="15" customHeight="1" x14ac:dyDescent="0.25">
      <c r="A32" s="9">
        <v>27</v>
      </c>
      <c r="B32" s="10" t="s">
        <v>58</v>
      </c>
      <c r="C32" s="11" t="s">
        <v>59</v>
      </c>
      <c r="D32" s="19" t="s">
        <v>10</v>
      </c>
      <c r="E32" s="13"/>
      <c r="F32" s="13"/>
      <c r="G32" s="7"/>
    </row>
    <row r="33" spans="1:7" s="8" customFormat="1" ht="15" customHeight="1" x14ac:dyDescent="0.25">
      <c r="A33" s="9">
        <v>28</v>
      </c>
      <c r="B33" s="10" t="s">
        <v>60</v>
      </c>
      <c r="C33" s="11" t="s">
        <v>61</v>
      </c>
      <c r="D33" s="19" t="s">
        <v>10</v>
      </c>
      <c r="E33" s="13"/>
      <c r="F33" s="13"/>
      <c r="G33" s="7"/>
    </row>
    <row r="34" spans="1:7" s="8" customFormat="1" ht="15" customHeight="1" x14ac:dyDescent="0.25">
      <c r="A34" s="9">
        <v>29</v>
      </c>
      <c r="B34" s="10" t="s">
        <v>64</v>
      </c>
      <c r="C34" s="22" t="s">
        <v>44</v>
      </c>
      <c r="D34" s="12" t="s">
        <v>10</v>
      </c>
      <c r="E34" s="13"/>
      <c r="F34" s="13"/>
      <c r="G34" s="7"/>
    </row>
    <row r="35" spans="1:7" s="8" customFormat="1" ht="15" customHeight="1" x14ac:dyDescent="0.25">
      <c r="A35" s="9">
        <v>30</v>
      </c>
      <c r="B35" s="10" t="s">
        <v>65</v>
      </c>
      <c r="C35" s="23" t="s">
        <v>44</v>
      </c>
      <c r="D35" s="12" t="s">
        <v>10</v>
      </c>
      <c r="E35" s="13"/>
      <c r="F35" s="13"/>
      <c r="G35" s="7"/>
    </row>
    <row r="36" spans="1:7" s="8" customFormat="1" ht="15" customHeight="1" x14ac:dyDescent="0.25">
      <c r="A36" s="9">
        <v>31</v>
      </c>
      <c r="B36" s="10" t="s">
        <v>17</v>
      </c>
      <c r="C36" s="23" t="s">
        <v>66</v>
      </c>
      <c r="D36" s="12" t="s">
        <v>10</v>
      </c>
      <c r="E36" s="13"/>
      <c r="F36" s="13"/>
      <c r="G36" s="7"/>
    </row>
    <row r="37" spans="1:7" s="8" customFormat="1" ht="15" customHeight="1" x14ac:dyDescent="0.25">
      <c r="A37" s="9">
        <v>32</v>
      </c>
      <c r="B37" s="10" t="s">
        <v>67</v>
      </c>
      <c r="C37" s="11" t="s">
        <v>68</v>
      </c>
      <c r="D37" s="12" t="s">
        <v>10</v>
      </c>
      <c r="E37" s="13"/>
      <c r="F37" s="13"/>
      <c r="G37" s="7"/>
    </row>
    <row r="38" spans="1:7" s="8" customFormat="1" ht="15" customHeight="1" x14ac:dyDescent="0.25">
      <c r="A38" s="9">
        <v>33</v>
      </c>
      <c r="B38" s="10" t="s">
        <v>69</v>
      </c>
      <c r="C38" s="11" t="s">
        <v>70</v>
      </c>
      <c r="D38" s="12" t="s">
        <v>10</v>
      </c>
      <c r="E38" s="13"/>
      <c r="F38" s="13"/>
      <c r="G38" s="7"/>
    </row>
    <row r="39" spans="1:7" s="8" customFormat="1" ht="15" customHeight="1" x14ac:dyDescent="0.25">
      <c r="A39" s="9">
        <v>34</v>
      </c>
      <c r="B39" s="10" t="s">
        <v>45</v>
      </c>
      <c r="C39" s="11" t="s">
        <v>71</v>
      </c>
      <c r="D39" s="12" t="s">
        <v>10</v>
      </c>
      <c r="E39" s="13"/>
      <c r="F39" s="13"/>
      <c r="G39" s="7"/>
    </row>
    <row r="40" spans="1:7" s="8" customFormat="1" ht="15" customHeight="1" x14ac:dyDescent="0.25">
      <c r="A40" s="9">
        <v>35</v>
      </c>
      <c r="B40" s="10" t="s">
        <v>72</v>
      </c>
      <c r="C40" s="11" t="s">
        <v>73</v>
      </c>
      <c r="D40" s="12" t="s">
        <v>10</v>
      </c>
      <c r="E40" s="13"/>
      <c r="F40" s="13"/>
      <c r="G40" s="7"/>
    </row>
    <row r="41" spans="1:7" s="8" customFormat="1" ht="15" customHeight="1" x14ac:dyDescent="0.25">
      <c r="A41" s="9">
        <v>36</v>
      </c>
      <c r="B41" s="10" t="s">
        <v>74</v>
      </c>
      <c r="C41" s="11" t="s">
        <v>75</v>
      </c>
      <c r="D41" s="12" t="s">
        <v>10</v>
      </c>
      <c r="E41" s="13"/>
      <c r="F41" s="13"/>
      <c r="G41" s="7"/>
    </row>
    <row r="42" spans="1:7" s="8" customFormat="1" ht="15" customHeight="1" x14ac:dyDescent="0.25">
      <c r="A42" s="9">
        <v>37</v>
      </c>
      <c r="B42" s="10" t="s">
        <v>76</v>
      </c>
      <c r="C42" s="11" t="s">
        <v>77</v>
      </c>
      <c r="D42" s="12" t="s">
        <v>10</v>
      </c>
      <c r="E42" s="13"/>
      <c r="F42" s="13"/>
      <c r="G42" s="7"/>
    </row>
    <row r="43" spans="1:7" s="8" customFormat="1" ht="15" customHeight="1" x14ac:dyDescent="0.25">
      <c r="A43" s="9">
        <v>38</v>
      </c>
      <c r="B43" s="10" t="s">
        <v>78</v>
      </c>
      <c r="C43" s="11" t="s">
        <v>79</v>
      </c>
      <c r="D43" s="12" t="s">
        <v>10</v>
      </c>
      <c r="E43" s="13"/>
      <c r="F43" s="13"/>
      <c r="G43" s="7"/>
    </row>
    <row r="44" spans="1:7" s="8" customFormat="1" ht="15" customHeight="1" x14ac:dyDescent="0.25">
      <c r="A44" s="9">
        <v>39</v>
      </c>
      <c r="B44" s="10" t="s">
        <v>80</v>
      </c>
      <c r="C44" s="23" t="s">
        <v>30</v>
      </c>
      <c r="D44" s="12" t="s">
        <v>10</v>
      </c>
      <c r="E44" s="13"/>
      <c r="F44" s="13"/>
      <c r="G44" s="7"/>
    </row>
    <row r="45" spans="1:7" s="8" customFormat="1" ht="15" customHeight="1" x14ac:dyDescent="0.25">
      <c r="A45" s="191" t="s">
        <v>87</v>
      </c>
      <c r="B45" s="191"/>
      <c r="C45" s="191"/>
      <c r="D45" s="191"/>
      <c r="E45" s="191"/>
      <c r="F45" s="191"/>
      <c r="G45" s="7"/>
    </row>
    <row r="46" spans="1:7" s="24" customFormat="1" ht="15" customHeight="1" x14ac:dyDescent="0.25">
      <c r="A46" s="9">
        <v>1</v>
      </c>
      <c r="B46" s="21" t="s">
        <v>62</v>
      </c>
      <c r="C46" s="22" t="s">
        <v>63</v>
      </c>
      <c r="D46" s="19" t="s">
        <v>10</v>
      </c>
      <c r="E46" s="31"/>
      <c r="F46" s="31"/>
    </row>
    <row r="47" spans="1:7" s="24" customFormat="1" ht="15" customHeight="1" x14ac:dyDescent="0.25">
      <c r="A47" s="32"/>
      <c r="B47" s="33"/>
      <c r="C47" s="34"/>
      <c r="D47" s="35"/>
    </row>
    <row r="48" spans="1:7" s="24" customFormat="1" ht="15" customHeight="1" x14ac:dyDescent="0.25">
      <c r="A48" s="32"/>
      <c r="B48" s="33"/>
      <c r="C48" s="34"/>
      <c r="D48" s="35"/>
    </row>
    <row r="49" spans="1:6" s="24" customFormat="1" ht="15" customHeight="1" x14ac:dyDescent="0.25">
      <c r="A49" s="32"/>
      <c r="B49" s="33"/>
      <c r="C49" s="34"/>
      <c r="D49" s="35"/>
    </row>
    <row r="50" spans="1:6" s="24" customFormat="1" ht="15" customHeight="1" x14ac:dyDescent="0.25"/>
    <row r="51" spans="1:6" ht="33" x14ac:dyDescent="0.25">
      <c r="A51" s="25" t="s">
        <v>2</v>
      </c>
      <c r="B51" s="189" t="s">
        <v>81</v>
      </c>
      <c r="C51" s="190"/>
      <c r="D51" s="25" t="s">
        <v>82</v>
      </c>
      <c r="E51" s="25" t="s">
        <v>83</v>
      </c>
      <c r="F51" s="25" t="s">
        <v>84</v>
      </c>
    </row>
    <row r="52" spans="1:6" ht="15" customHeight="1" x14ac:dyDescent="0.25">
      <c r="A52" s="26">
        <v>1</v>
      </c>
      <c r="B52" s="192">
        <v>40</v>
      </c>
      <c r="C52" s="193"/>
      <c r="D52" s="27">
        <v>39</v>
      </c>
      <c r="E52" s="27">
        <v>1</v>
      </c>
      <c r="F52" s="28"/>
    </row>
    <row r="53" spans="1:6" ht="53.25" customHeight="1" x14ac:dyDescent="0.25">
      <c r="A53" s="26">
        <v>2</v>
      </c>
      <c r="B53" s="176" t="s">
        <v>88</v>
      </c>
      <c r="C53" s="177"/>
      <c r="D53" s="29" t="s">
        <v>91</v>
      </c>
      <c r="E53" s="38" t="s">
        <v>92</v>
      </c>
      <c r="F53" s="28"/>
    </row>
    <row r="54" spans="1:6" ht="27" customHeight="1" x14ac:dyDescent="0.25">
      <c r="A54" s="26">
        <v>3</v>
      </c>
      <c r="B54" s="176" t="s">
        <v>89</v>
      </c>
      <c r="C54" s="177"/>
      <c r="D54" s="29" t="s">
        <v>89</v>
      </c>
      <c r="E54" s="29" t="s">
        <v>89</v>
      </c>
      <c r="F54" s="28"/>
    </row>
    <row r="55" spans="1:6" ht="16.5" x14ac:dyDescent="0.25">
      <c r="A55" s="26">
        <v>4</v>
      </c>
      <c r="B55" s="176" t="s">
        <v>85</v>
      </c>
      <c r="C55" s="177"/>
      <c r="D55" s="29" t="s">
        <v>85</v>
      </c>
      <c r="E55" s="29" t="s">
        <v>90</v>
      </c>
      <c r="F55" s="28"/>
    </row>
  </sheetData>
  <mergeCells count="14">
    <mergeCell ref="B54:C54"/>
    <mergeCell ref="B55:C55"/>
    <mergeCell ref="A1:D1"/>
    <mergeCell ref="A2:F2"/>
    <mergeCell ref="A3:A4"/>
    <mergeCell ref="B3:B4"/>
    <mergeCell ref="C3:C4"/>
    <mergeCell ref="D3:E3"/>
    <mergeCell ref="F3:F4"/>
    <mergeCell ref="B51:C51"/>
    <mergeCell ref="A5:F5"/>
    <mergeCell ref="A45:F45"/>
    <mergeCell ref="B52:C52"/>
    <mergeCell ref="B53:C53"/>
  </mergeCells>
  <pageMargins left="0.28000000000000003" right="0.24" top="0.75" bottom="0.41" header="0.28000000000000003" footer="0.41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49" workbookViewId="0">
      <selection activeCell="A19" sqref="A1:XFD1048576"/>
    </sheetView>
  </sheetViews>
  <sheetFormatPr defaultRowHeight="15" x14ac:dyDescent="0.25"/>
  <cols>
    <col min="1" max="1" width="5.28515625" style="41" customWidth="1"/>
    <col min="2" max="2" width="20.85546875" style="41" customWidth="1"/>
    <col min="3" max="3" width="8.7109375" style="41" customWidth="1"/>
    <col min="4" max="5" width="19.140625" style="41" customWidth="1"/>
    <col min="6" max="6" width="21.5703125" style="41" customWidth="1"/>
    <col min="7" max="7" width="9.28515625" style="41" customWidth="1"/>
    <col min="8" max="256" width="9.140625" style="41"/>
    <col min="257" max="257" width="5.28515625" style="41" customWidth="1"/>
    <col min="258" max="258" width="22" style="41" customWidth="1"/>
    <col min="259" max="259" width="8.7109375" style="41" customWidth="1"/>
    <col min="260" max="260" width="19.140625" style="41" customWidth="1"/>
    <col min="261" max="261" width="20.5703125" style="41" customWidth="1"/>
    <col min="262" max="262" width="25.5703125" style="41" customWidth="1"/>
    <col min="263" max="263" width="9.28515625" style="41" customWidth="1"/>
    <col min="264" max="512" width="9.140625" style="41"/>
    <col min="513" max="513" width="5.28515625" style="41" customWidth="1"/>
    <col min="514" max="514" width="22" style="41" customWidth="1"/>
    <col min="515" max="515" width="8.7109375" style="41" customWidth="1"/>
    <col min="516" max="516" width="19.140625" style="41" customWidth="1"/>
    <col min="517" max="517" width="20.5703125" style="41" customWidth="1"/>
    <col min="518" max="518" width="25.5703125" style="41" customWidth="1"/>
    <col min="519" max="519" width="9.28515625" style="41" customWidth="1"/>
    <col min="520" max="768" width="9.140625" style="41"/>
    <col min="769" max="769" width="5.28515625" style="41" customWidth="1"/>
    <col min="770" max="770" width="22" style="41" customWidth="1"/>
    <col min="771" max="771" width="8.7109375" style="41" customWidth="1"/>
    <col min="772" max="772" width="19.140625" style="41" customWidth="1"/>
    <col min="773" max="773" width="20.5703125" style="41" customWidth="1"/>
    <col min="774" max="774" width="25.5703125" style="41" customWidth="1"/>
    <col min="775" max="775" width="9.28515625" style="41" customWidth="1"/>
    <col min="776" max="1024" width="9.140625" style="41"/>
    <col min="1025" max="1025" width="5.28515625" style="41" customWidth="1"/>
    <col min="1026" max="1026" width="22" style="41" customWidth="1"/>
    <col min="1027" max="1027" width="8.7109375" style="41" customWidth="1"/>
    <col min="1028" max="1028" width="19.140625" style="41" customWidth="1"/>
    <col min="1029" max="1029" width="20.5703125" style="41" customWidth="1"/>
    <col min="1030" max="1030" width="25.5703125" style="41" customWidth="1"/>
    <col min="1031" max="1031" width="9.28515625" style="41" customWidth="1"/>
    <col min="1032" max="1280" width="9.140625" style="41"/>
    <col min="1281" max="1281" width="5.28515625" style="41" customWidth="1"/>
    <col min="1282" max="1282" width="22" style="41" customWidth="1"/>
    <col min="1283" max="1283" width="8.7109375" style="41" customWidth="1"/>
    <col min="1284" max="1284" width="19.140625" style="41" customWidth="1"/>
    <col min="1285" max="1285" width="20.5703125" style="41" customWidth="1"/>
    <col min="1286" max="1286" width="25.5703125" style="41" customWidth="1"/>
    <col min="1287" max="1287" width="9.28515625" style="41" customWidth="1"/>
    <col min="1288" max="1536" width="9.140625" style="41"/>
    <col min="1537" max="1537" width="5.28515625" style="41" customWidth="1"/>
    <col min="1538" max="1538" width="22" style="41" customWidth="1"/>
    <col min="1539" max="1539" width="8.7109375" style="41" customWidth="1"/>
    <col min="1540" max="1540" width="19.140625" style="41" customWidth="1"/>
    <col min="1541" max="1541" width="20.5703125" style="41" customWidth="1"/>
    <col min="1542" max="1542" width="25.5703125" style="41" customWidth="1"/>
    <col min="1543" max="1543" width="9.28515625" style="41" customWidth="1"/>
    <col min="1544" max="1792" width="9.140625" style="41"/>
    <col min="1793" max="1793" width="5.28515625" style="41" customWidth="1"/>
    <col min="1794" max="1794" width="22" style="41" customWidth="1"/>
    <col min="1795" max="1795" width="8.7109375" style="41" customWidth="1"/>
    <col min="1796" max="1796" width="19.140625" style="41" customWidth="1"/>
    <col min="1797" max="1797" width="20.5703125" style="41" customWidth="1"/>
    <col min="1798" max="1798" width="25.5703125" style="41" customWidth="1"/>
    <col min="1799" max="1799" width="9.28515625" style="41" customWidth="1"/>
    <col min="1800" max="2048" width="9.140625" style="41"/>
    <col min="2049" max="2049" width="5.28515625" style="41" customWidth="1"/>
    <col min="2050" max="2050" width="22" style="41" customWidth="1"/>
    <col min="2051" max="2051" width="8.7109375" style="41" customWidth="1"/>
    <col min="2052" max="2052" width="19.140625" style="41" customWidth="1"/>
    <col min="2053" max="2053" width="20.5703125" style="41" customWidth="1"/>
    <col min="2054" max="2054" width="25.5703125" style="41" customWidth="1"/>
    <col min="2055" max="2055" width="9.28515625" style="41" customWidth="1"/>
    <col min="2056" max="2304" width="9.140625" style="41"/>
    <col min="2305" max="2305" width="5.28515625" style="41" customWidth="1"/>
    <col min="2306" max="2306" width="22" style="41" customWidth="1"/>
    <col min="2307" max="2307" width="8.7109375" style="41" customWidth="1"/>
    <col min="2308" max="2308" width="19.140625" style="41" customWidth="1"/>
    <col min="2309" max="2309" width="20.5703125" style="41" customWidth="1"/>
    <col min="2310" max="2310" width="25.5703125" style="41" customWidth="1"/>
    <col min="2311" max="2311" width="9.28515625" style="41" customWidth="1"/>
    <col min="2312" max="2560" width="9.140625" style="41"/>
    <col min="2561" max="2561" width="5.28515625" style="41" customWidth="1"/>
    <col min="2562" max="2562" width="22" style="41" customWidth="1"/>
    <col min="2563" max="2563" width="8.7109375" style="41" customWidth="1"/>
    <col min="2564" max="2564" width="19.140625" style="41" customWidth="1"/>
    <col min="2565" max="2565" width="20.5703125" style="41" customWidth="1"/>
    <col min="2566" max="2566" width="25.5703125" style="41" customWidth="1"/>
    <col min="2567" max="2567" width="9.28515625" style="41" customWidth="1"/>
    <col min="2568" max="2816" width="9.140625" style="41"/>
    <col min="2817" max="2817" width="5.28515625" style="41" customWidth="1"/>
    <col min="2818" max="2818" width="22" style="41" customWidth="1"/>
    <col min="2819" max="2819" width="8.7109375" style="41" customWidth="1"/>
    <col min="2820" max="2820" width="19.140625" style="41" customWidth="1"/>
    <col min="2821" max="2821" width="20.5703125" style="41" customWidth="1"/>
    <col min="2822" max="2822" width="25.5703125" style="41" customWidth="1"/>
    <col min="2823" max="2823" width="9.28515625" style="41" customWidth="1"/>
    <col min="2824" max="3072" width="9.140625" style="41"/>
    <col min="3073" max="3073" width="5.28515625" style="41" customWidth="1"/>
    <col min="3074" max="3074" width="22" style="41" customWidth="1"/>
    <col min="3075" max="3075" width="8.7109375" style="41" customWidth="1"/>
    <col min="3076" max="3076" width="19.140625" style="41" customWidth="1"/>
    <col min="3077" max="3077" width="20.5703125" style="41" customWidth="1"/>
    <col min="3078" max="3078" width="25.5703125" style="41" customWidth="1"/>
    <col min="3079" max="3079" width="9.28515625" style="41" customWidth="1"/>
    <col min="3080" max="3328" width="9.140625" style="41"/>
    <col min="3329" max="3329" width="5.28515625" style="41" customWidth="1"/>
    <col min="3330" max="3330" width="22" style="41" customWidth="1"/>
    <col min="3331" max="3331" width="8.7109375" style="41" customWidth="1"/>
    <col min="3332" max="3332" width="19.140625" style="41" customWidth="1"/>
    <col min="3333" max="3333" width="20.5703125" style="41" customWidth="1"/>
    <col min="3334" max="3334" width="25.5703125" style="41" customWidth="1"/>
    <col min="3335" max="3335" width="9.28515625" style="41" customWidth="1"/>
    <col min="3336" max="3584" width="9.140625" style="41"/>
    <col min="3585" max="3585" width="5.28515625" style="41" customWidth="1"/>
    <col min="3586" max="3586" width="22" style="41" customWidth="1"/>
    <col min="3587" max="3587" width="8.7109375" style="41" customWidth="1"/>
    <col min="3588" max="3588" width="19.140625" style="41" customWidth="1"/>
    <col min="3589" max="3589" width="20.5703125" style="41" customWidth="1"/>
    <col min="3590" max="3590" width="25.5703125" style="41" customWidth="1"/>
    <col min="3591" max="3591" width="9.28515625" style="41" customWidth="1"/>
    <col min="3592" max="3840" width="9.140625" style="41"/>
    <col min="3841" max="3841" width="5.28515625" style="41" customWidth="1"/>
    <col min="3842" max="3842" width="22" style="41" customWidth="1"/>
    <col min="3843" max="3843" width="8.7109375" style="41" customWidth="1"/>
    <col min="3844" max="3844" width="19.140625" style="41" customWidth="1"/>
    <col min="3845" max="3845" width="20.5703125" style="41" customWidth="1"/>
    <col min="3846" max="3846" width="25.5703125" style="41" customWidth="1"/>
    <col min="3847" max="3847" width="9.28515625" style="41" customWidth="1"/>
    <col min="3848" max="4096" width="9.140625" style="41"/>
    <col min="4097" max="4097" width="5.28515625" style="41" customWidth="1"/>
    <col min="4098" max="4098" width="22" style="41" customWidth="1"/>
    <col min="4099" max="4099" width="8.7109375" style="41" customWidth="1"/>
    <col min="4100" max="4100" width="19.140625" style="41" customWidth="1"/>
    <col min="4101" max="4101" width="20.5703125" style="41" customWidth="1"/>
    <col min="4102" max="4102" width="25.5703125" style="41" customWidth="1"/>
    <col min="4103" max="4103" width="9.28515625" style="41" customWidth="1"/>
    <col min="4104" max="4352" width="9.140625" style="41"/>
    <col min="4353" max="4353" width="5.28515625" style="41" customWidth="1"/>
    <col min="4354" max="4354" width="22" style="41" customWidth="1"/>
    <col min="4355" max="4355" width="8.7109375" style="41" customWidth="1"/>
    <col min="4356" max="4356" width="19.140625" style="41" customWidth="1"/>
    <col min="4357" max="4357" width="20.5703125" style="41" customWidth="1"/>
    <col min="4358" max="4358" width="25.5703125" style="41" customWidth="1"/>
    <col min="4359" max="4359" width="9.28515625" style="41" customWidth="1"/>
    <col min="4360" max="4608" width="9.140625" style="41"/>
    <col min="4609" max="4609" width="5.28515625" style="41" customWidth="1"/>
    <col min="4610" max="4610" width="22" style="41" customWidth="1"/>
    <col min="4611" max="4611" width="8.7109375" style="41" customWidth="1"/>
    <col min="4612" max="4612" width="19.140625" style="41" customWidth="1"/>
    <col min="4613" max="4613" width="20.5703125" style="41" customWidth="1"/>
    <col min="4614" max="4614" width="25.5703125" style="41" customWidth="1"/>
    <col min="4615" max="4615" width="9.28515625" style="41" customWidth="1"/>
    <col min="4616" max="4864" width="9.140625" style="41"/>
    <col min="4865" max="4865" width="5.28515625" style="41" customWidth="1"/>
    <col min="4866" max="4866" width="22" style="41" customWidth="1"/>
    <col min="4867" max="4867" width="8.7109375" style="41" customWidth="1"/>
    <col min="4868" max="4868" width="19.140625" style="41" customWidth="1"/>
    <col min="4869" max="4869" width="20.5703125" style="41" customWidth="1"/>
    <col min="4870" max="4870" width="25.5703125" style="41" customWidth="1"/>
    <col min="4871" max="4871" width="9.28515625" style="41" customWidth="1"/>
    <col min="4872" max="5120" width="9.140625" style="41"/>
    <col min="5121" max="5121" width="5.28515625" style="41" customWidth="1"/>
    <col min="5122" max="5122" width="22" style="41" customWidth="1"/>
    <col min="5123" max="5123" width="8.7109375" style="41" customWidth="1"/>
    <col min="5124" max="5124" width="19.140625" style="41" customWidth="1"/>
    <col min="5125" max="5125" width="20.5703125" style="41" customWidth="1"/>
    <col min="5126" max="5126" width="25.5703125" style="41" customWidth="1"/>
    <col min="5127" max="5127" width="9.28515625" style="41" customWidth="1"/>
    <col min="5128" max="5376" width="9.140625" style="41"/>
    <col min="5377" max="5377" width="5.28515625" style="41" customWidth="1"/>
    <col min="5378" max="5378" width="22" style="41" customWidth="1"/>
    <col min="5379" max="5379" width="8.7109375" style="41" customWidth="1"/>
    <col min="5380" max="5380" width="19.140625" style="41" customWidth="1"/>
    <col min="5381" max="5381" width="20.5703125" style="41" customWidth="1"/>
    <col min="5382" max="5382" width="25.5703125" style="41" customWidth="1"/>
    <col min="5383" max="5383" width="9.28515625" style="41" customWidth="1"/>
    <col min="5384" max="5632" width="9.140625" style="41"/>
    <col min="5633" max="5633" width="5.28515625" style="41" customWidth="1"/>
    <col min="5634" max="5634" width="22" style="41" customWidth="1"/>
    <col min="5635" max="5635" width="8.7109375" style="41" customWidth="1"/>
    <col min="5636" max="5636" width="19.140625" style="41" customWidth="1"/>
    <col min="5637" max="5637" width="20.5703125" style="41" customWidth="1"/>
    <col min="5638" max="5638" width="25.5703125" style="41" customWidth="1"/>
    <col min="5639" max="5639" width="9.28515625" style="41" customWidth="1"/>
    <col min="5640" max="5888" width="9.140625" style="41"/>
    <col min="5889" max="5889" width="5.28515625" style="41" customWidth="1"/>
    <col min="5890" max="5890" width="22" style="41" customWidth="1"/>
    <col min="5891" max="5891" width="8.7109375" style="41" customWidth="1"/>
    <col min="5892" max="5892" width="19.140625" style="41" customWidth="1"/>
    <col min="5893" max="5893" width="20.5703125" style="41" customWidth="1"/>
    <col min="5894" max="5894" width="25.5703125" style="41" customWidth="1"/>
    <col min="5895" max="5895" width="9.28515625" style="41" customWidth="1"/>
    <col min="5896" max="6144" width="9.140625" style="41"/>
    <col min="6145" max="6145" width="5.28515625" style="41" customWidth="1"/>
    <col min="6146" max="6146" width="22" style="41" customWidth="1"/>
    <col min="6147" max="6147" width="8.7109375" style="41" customWidth="1"/>
    <col min="6148" max="6148" width="19.140625" style="41" customWidth="1"/>
    <col min="6149" max="6149" width="20.5703125" style="41" customWidth="1"/>
    <col min="6150" max="6150" width="25.5703125" style="41" customWidth="1"/>
    <col min="6151" max="6151" width="9.28515625" style="41" customWidth="1"/>
    <col min="6152" max="6400" width="9.140625" style="41"/>
    <col min="6401" max="6401" width="5.28515625" style="41" customWidth="1"/>
    <col min="6402" max="6402" width="22" style="41" customWidth="1"/>
    <col min="6403" max="6403" width="8.7109375" style="41" customWidth="1"/>
    <col min="6404" max="6404" width="19.140625" style="41" customWidth="1"/>
    <col min="6405" max="6405" width="20.5703125" style="41" customWidth="1"/>
    <col min="6406" max="6406" width="25.5703125" style="41" customWidth="1"/>
    <col min="6407" max="6407" width="9.28515625" style="41" customWidth="1"/>
    <col min="6408" max="6656" width="9.140625" style="41"/>
    <col min="6657" max="6657" width="5.28515625" style="41" customWidth="1"/>
    <col min="6658" max="6658" width="22" style="41" customWidth="1"/>
    <col min="6659" max="6659" width="8.7109375" style="41" customWidth="1"/>
    <col min="6660" max="6660" width="19.140625" style="41" customWidth="1"/>
    <col min="6661" max="6661" width="20.5703125" style="41" customWidth="1"/>
    <col min="6662" max="6662" width="25.5703125" style="41" customWidth="1"/>
    <col min="6663" max="6663" width="9.28515625" style="41" customWidth="1"/>
    <col min="6664" max="6912" width="9.140625" style="41"/>
    <col min="6913" max="6913" width="5.28515625" style="41" customWidth="1"/>
    <col min="6914" max="6914" width="22" style="41" customWidth="1"/>
    <col min="6915" max="6915" width="8.7109375" style="41" customWidth="1"/>
    <col min="6916" max="6916" width="19.140625" style="41" customWidth="1"/>
    <col min="6917" max="6917" width="20.5703125" style="41" customWidth="1"/>
    <col min="6918" max="6918" width="25.5703125" style="41" customWidth="1"/>
    <col min="6919" max="6919" width="9.28515625" style="41" customWidth="1"/>
    <col min="6920" max="7168" width="9.140625" style="41"/>
    <col min="7169" max="7169" width="5.28515625" style="41" customWidth="1"/>
    <col min="7170" max="7170" width="22" style="41" customWidth="1"/>
    <col min="7171" max="7171" width="8.7109375" style="41" customWidth="1"/>
    <col min="7172" max="7172" width="19.140625" style="41" customWidth="1"/>
    <col min="7173" max="7173" width="20.5703125" style="41" customWidth="1"/>
    <col min="7174" max="7174" width="25.5703125" style="41" customWidth="1"/>
    <col min="7175" max="7175" width="9.28515625" style="41" customWidth="1"/>
    <col min="7176" max="7424" width="9.140625" style="41"/>
    <col min="7425" max="7425" width="5.28515625" style="41" customWidth="1"/>
    <col min="7426" max="7426" width="22" style="41" customWidth="1"/>
    <col min="7427" max="7427" width="8.7109375" style="41" customWidth="1"/>
    <col min="7428" max="7428" width="19.140625" style="41" customWidth="1"/>
    <col min="7429" max="7429" width="20.5703125" style="41" customWidth="1"/>
    <col min="7430" max="7430" width="25.5703125" style="41" customWidth="1"/>
    <col min="7431" max="7431" width="9.28515625" style="41" customWidth="1"/>
    <col min="7432" max="7680" width="9.140625" style="41"/>
    <col min="7681" max="7681" width="5.28515625" style="41" customWidth="1"/>
    <col min="7682" max="7682" width="22" style="41" customWidth="1"/>
    <col min="7683" max="7683" width="8.7109375" style="41" customWidth="1"/>
    <col min="7684" max="7684" width="19.140625" style="41" customWidth="1"/>
    <col min="7685" max="7685" width="20.5703125" style="41" customWidth="1"/>
    <col min="7686" max="7686" width="25.5703125" style="41" customWidth="1"/>
    <col min="7687" max="7687" width="9.28515625" style="41" customWidth="1"/>
    <col min="7688" max="7936" width="9.140625" style="41"/>
    <col min="7937" max="7937" width="5.28515625" style="41" customWidth="1"/>
    <col min="7938" max="7938" width="22" style="41" customWidth="1"/>
    <col min="7939" max="7939" width="8.7109375" style="41" customWidth="1"/>
    <col min="7940" max="7940" width="19.140625" style="41" customWidth="1"/>
    <col min="7941" max="7941" width="20.5703125" style="41" customWidth="1"/>
    <col min="7942" max="7942" width="25.5703125" style="41" customWidth="1"/>
    <col min="7943" max="7943" width="9.28515625" style="41" customWidth="1"/>
    <col min="7944" max="8192" width="9.140625" style="41"/>
    <col min="8193" max="8193" width="5.28515625" style="41" customWidth="1"/>
    <col min="8194" max="8194" width="22" style="41" customWidth="1"/>
    <col min="8195" max="8195" width="8.7109375" style="41" customWidth="1"/>
    <col min="8196" max="8196" width="19.140625" style="41" customWidth="1"/>
    <col min="8197" max="8197" width="20.5703125" style="41" customWidth="1"/>
    <col min="8198" max="8198" width="25.5703125" style="41" customWidth="1"/>
    <col min="8199" max="8199" width="9.28515625" style="41" customWidth="1"/>
    <col min="8200" max="8448" width="9.140625" style="41"/>
    <col min="8449" max="8449" width="5.28515625" style="41" customWidth="1"/>
    <col min="8450" max="8450" width="22" style="41" customWidth="1"/>
    <col min="8451" max="8451" width="8.7109375" style="41" customWidth="1"/>
    <col min="8452" max="8452" width="19.140625" style="41" customWidth="1"/>
    <col min="8453" max="8453" width="20.5703125" style="41" customWidth="1"/>
    <col min="8454" max="8454" width="25.5703125" style="41" customWidth="1"/>
    <col min="8455" max="8455" width="9.28515625" style="41" customWidth="1"/>
    <col min="8456" max="8704" width="9.140625" style="41"/>
    <col min="8705" max="8705" width="5.28515625" style="41" customWidth="1"/>
    <col min="8706" max="8706" width="22" style="41" customWidth="1"/>
    <col min="8707" max="8707" width="8.7109375" style="41" customWidth="1"/>
    <col min="8708" max="8708" width="19.140625" style="41" customWidth="1"/>
    <col min="8709" max="8709" width="20.5703125" style="41" customWidth="1"/>
    <col min="8710" max="8710" width="25.5703125" style="41" customWidth="1"/>
    <col min="8711" max="8711" width="9.28515625" style="41" customWidth="1"/>
    <col min="8712" max="8960" width="9.140625" style="41"/>
    <col min="8961" max="8961" width="5.28515625" style="41" customWidth="1"/>
    <col min="8962" max="8962" width="22" style="41" customWidth="1"/>
    <col min="8963" max="8963" width="8.7109375" style="41" customWidth="1"/>
    <col min="8964" max="8964" width="19.140625" style="41" customWidth="1"/>
    <col min="8965" max="8965" width="20.5703125" style="41" customWidth="1"/>
    <col min="8966" max="8966" width="25.5703125" style="41" customWidth="1"/>
    <col min="8967" max="8967" width="9.28515625" style="41" customWidth="1"/>
    <col min="8968" max="9216" width="9.140625" style="41"/>
    <col min="9217" max="9217" width="5.28515625" style="41" customWidth="1"/>
    <col min="9218" max="9218" width="22" style="41" customWidth="1"/>
    <col min="9219" max="9219" width="8.7109375" style="41" customWidth="1"/>
    <col min="9220" max="9220" width="19.140625" style="41" customWidth="1"/>
    <col min="9221" max="9221" width="20.5703125" style="41" customWidth="1"/>
    <col min="9222" max="9222" width="25.5703125" style="41" customWidth="1"/>
    <col min="9223" max="9223" width="9.28515625" style="41" customWidth="1"/>
    <col min="9224" max="9472" width="9.140625" style="41"/>
    <col min="9473" max="9473" width="5.28515625" style="41" customWidth="1"/>
    <col min="9474" max="9474" width="22" style="41" customWidth="1"/>
    <col min="9475" max="9475" width="8.7109375" style="41" customWidth="1"/>
    <col min="9476" max="9476" width="19.140625" style="41" customWidth="1"/>
    <col min="9477" max="9477" width="20.5703125" style="41" customWidth="1"/>
    <col min="9478" max="9478" width="25.5703125" style="41" customWidth="1"/>
    <col min="9479" max="9479" width="9.28515625" style="41" customWidth="1"/>
    <col min="9480" max="9728" width="9.140625" style="41"/>
    <col min="9729" max="9729" width="5.28515625" style="41" customWidth="1"/>
    <col min="9730" max="9730" width="22" style="41" customWidth="1"/>
    <col min="9731" max="9731" width="8.7109375" style="41" customWidth="1"/>
    <col min="9732" max="9732" width="19.140625" style="41" customWidth="1"/>
    <col min="9733" max="9733" width="20.5703125" style="41" customWidth="1"/>
    <col min="9734" max="9734" width="25.5703125" style="41" customWidth="1"/>
    <col min="9735" max="9735" width="9.28515625" style="41" customWidth="1"/>
    <col min="9736" max="9984" width="9.140625" style="41"/>
    <col min="9985" max="9985" width="5.28515625" style="41" customWidth="1"/>
    <col min="9986" max="9986" width="22" style="41" customWidth="1"/>
    <col min="9987" max="9987" width="8.7109375" style="41" customWidth="1"/>
    <col min="9988" max="9988" width="19.140625" style="41" customWidth="1"/>
    <col min="9989" max="9989" width="20.5703125" style="41" customWidth="1"/>
    <col min="9990" max="9990" width="25.5703125" style="41" customWidth="1"/>
    <col min="9991" max="9991" width="9.28515625" style="41" customWidth="1"/>
    <col min="9992" max="10240" width="9.140625" style="41"/>
    <col min="10241" max="10241" width="5.28515625" style="41" customWidth="1"/>
    <col min="10242" max="10242" width="22" style="41" customWidth="1"/>
    <col min="10243" max="10243" width="8.7109375" style="41" customWidth="1"/>
    <col min="10244" max="10244" width="19.140625" style="41" customWidth="1"/>
    <col min="10245" max="10245" width="20.5703125" style="41" customWidth="1"/>
    <col min="10246" max="10246" width="25.5703125" style="41" customWidth="1"/>
    <col min="10247" max="10247" width="9.28515625" style="41" customWidth="1"/>
    <col min="10248" max="10496" width="9.140625" style="41"/>
    <col min="10497" max="10497" width="5.28515625" style="41" customWidth="1"/>
    <col min="10498" max="10498" width="22" style="41" customWidth="1"/>
    <col min="10499" max="10499" width="8.7109375" style="41" customWidth="1"/>
    <col min="10500" max="10500" width="19.140625" style="41" customWidth="1"/>
    <col min="10501" max="10501" width="20.5703125" style="41" customWidth="1"/>
    <col min="10502" max="10502" width="25.5703125" style="41" customWidth="1"/>
    <col min="10503" max="10503" width="9.28515625" style="41" customWidth="1"/>
    <col min="10504" max="10752" width="9.140625" style="41"/>
    <col min="10753" max="10753" width="5.28515625" style="41" customWidth="1"/>
    <col min="10754" max="10754" width="22" style="41" customWidth="1"/>
    <col min="10755" max="10755" width="8.7109375" style="41" customWidth="1"/>
    <col min="10756" max="10756" width="19.140625" style="41" customWidth="1"/>
    <col min="10757" max="10757" width="20.5703125" style="41" customWidth="1"/>
    <col min="10758" max="10758" width="25.5703125" style="41" customWidth="1"/>
    <col min="10759" max="10759" width="9.28515625" style="41" customWidth="1"/>
    <col min="10760" max="11008" width="9.140625" style="41"/>
    <col min="11009" max="11009" width="5.28515625" style="41" customWidth="1"/>
    <col min="11010" max="11010" width="22" style="41" customWidth="1"/>
    <col min="11011" max="11011" width="8.7109375" style="41" customWidth="1"/>
    <col min="11012" max="11012" width="19.140625" style="41" customWidth="1"/>
    <col min="11013" max="11013" width="20.5703125" style="41" customWidth="1"/>
    <col min="11014" max="11014" width="25.5703125" style="41" customWidth="1"/>
    <col min="11015" max="11015" width="9.28515625" style="41" customWidth="1"/>
    <col min="11016" max="11264" width="9.140625" style="41"/>
    <col min="11265" max="11265" width="5.28515625" style="41" customWidth="1"/>
    <col min="11266" max="11266" width="22" style="41" customWidth="1"/>
    <col min="11267" max="11267" width="8.7109375" style="41" customWidth="1"/>
    <col min="11268" max="11268" width="19.140625" style="41" customWidth="1"/>
    <col min="11269" max="11269" width="20.5703125" style="41" customWidth="1"/>
    <col min="11270" max="11270" width="25.5703125" style="41" customWidth="1"/>
    <col min="11271" max="11271" width="9.28515625" style="41" customWidth="1"/>
    <col min="11272" max="11520" width="9.140625" style="41"/>
    <col min="11521" max="11521" width="5.28515625" style="41" customWidth="1"/>
    <col min="11522" max="11522" width="22" style="41" customWidth="1"/>
    <col min="11523" max="11523" width="8.7109375" style="41" customWidth="1"/>
    <col min="11524" max="11524" width="19.140625" style="41" customWidth="1"/>
    <col min="11525" max="11525" width="20.5703125" style="41" customWidth="1"/>
    <col min="11526" max="11526" width="25.5703125" style="41" customWidth="1"/>
    <col min="11527" max="11527" width="9.28515625" style="41" customWidth="1"/>
    <col min="11528" max="11776" width="9.140625" style="41"/>
    <col min="11777" max="11777" width="5.28515625" style="41" customWidth="1"/>
    <col min="11778" max="11778" width="22" style="41" customWidth="1"/>
    <col min="11779" max="11779" width="8.7109375" style="41" customWidth="1"/>
    <col min="11780" max="11780" width="19.140625" style="41" customWidth="1"/>
    <col min="11781" max="11781" width="20.5703125" style="41" customWidth="1"/>
    <col min="11782" max="11782" width="25.5703125" style="41" customWidth="1"/>
    <col min="11783" max="11783" width="9.28515625" style="41" customWidth="1"/>
    <col min="11784" max="12032" width="9.140625" style="41"/>
    <col min="12033" max="12033" width="5.28515625" style="41" customWidth="1"/>
    <col min="12034" max="12034" width="22" style="41" customWidth="1"/>
    <col min="12035" max="12035" width="8.7109375" style="41" customWidth="1"/>
    <col min="12036" max="12036" width="19.140625" style="41" customWidth="1"/>
    <col min="12037" max="12037" width="20.5703125" style="41" customWidth="1"/>
    <col min="12038" max="12038" width="25.5703125" style="41" customWidth="1"/>
    <col min="12039" max="12039" width="9.28515625" style="41" customWidth="1"/>
    <col min="12040" max="12288" width="9.140625" style="41"/>
    <col min="12289" max="12289" width="5.28515625" style="41" customWidth="1"/>
    <col min="12290" max="12290" width="22" style="41" customWidth="1"/>
    <col min="12291" max="12291" width="8.7109375" style="41" customWidth="1"/>
    <col min="12292" max="12292" width="19.140625" style="41" customWidth="1"/>
    <col min="12293" max="12293" width="20.5703125" style="41" customWidth="1"/>
    <col min="12294" max="12294" width="25.5703125" style="41" customWidth="1"/>
    <col min="12295" max="12295" width="9.28515625" style="41" customWidth="1"/>
    <col min="12296" max="12544" width="9.140625" style="41"/>
    <col min="12545" max="12545" width="5.28515625" style="41" customWidth="1"/>
    <col min="12546" max="12546" width="22" style="41" customWidth="1"/>
    <col min="12547" max="12547" width="8.7109375" style="41" customWidth="1"/>
    <col min="12548" max="12548" width="19.140625" style="41" customWidth="1"/>
    <col min="12549" max="12549" width="20.5703125" style="41" customWidth="1"/>
    <col min="12550" max="12550" width="25.5703125" style="41" customWidth="1"/>
    <col min="12551" max="12551" width="9.28515625" style="41" customWidth="1"/>
    <col min="12552" max="12800" width="9.140625" style="41"/>
    <col min="12801" max="12801" width="5.28515625" style="41" customWidth="1"/>
    <col min="12802" max="12802" width="22" style="41" customWidth="1"/>
    <col min="12803" max="12803" width="8.7109375" style="41" customWidth="1"/>
    <col min="12804" max="12804" width="19.140625" style="41" customWidth="1"/>
    <col min="12805" max="12805" width="20.5703125" style="41" customWidth="1"/>
    <col min="12806" max="12806" width="25.5703125" style="41" customWidth="1"/>
    <col min="12807" max="12807" width="9.28515625" style="41" customWidth="1"/>
    <col min="12808" max="13056" width="9.140625" style="41"/>
    <col min="13057" max="13057" width="5.28515625" style="41" customWidth="1"/>
    <col min="13058" max="13058" width="22" style="41" customWidth="1"/>
    <col min="13059" max="13059" width="8.7109375" style="41" customWidth="1"/>
    <col min="13060" max="13060" width="19.140625" style="41" customWidth="1"/>
    <col min="13061" max="13061" width="20.5703125" style="41" customWidth="1"/>
    <col min="13062" max="13062" width="25.5703125" style="41" customWidth="1"/>
    <col min="13063" max="13063" width="9.28515625" style="41" customWidth="1"/>
    <col min="13064" max="13312" width="9.140625" style="41"/>
    <col min="13313" max="13313" width="5.28515625" style="41" customWidth="1"/>
    <col min="13314" max="13314" width="22" style="41" customWidth="1"/>
    <col min="13315" max="13315" width="8.7109375" style="41" customWidth="1"/>
    <col min="13316" max="13316" width="19.140625" style="41" customWidth="1"/>
    <col min="13317" max="13317" width="20.5703125" style="41" customWidth="1"/>
    <col min="13318" max="13318" width="25.5703125" style="41" customWidth="1"/>
    <col min="13319" max="13319" width="9.28515625" style="41" customWidth="1"/>
    <col min="13320" max="13568" width="9.140625" style="41"/>
    <col min="13569" max="13569" width="5.28515625" style="41" customWidth="1"/>
    <col min="13570" max="13570" width="22" style="41" customWidth="1"/>
    <col min="13571" max="13571" width="8.7109375" style="41" customWidth="1"/>
    <col min="13572" max="13572" width="19.140625" style="41" customWidth="1"/>
    <col min="13573" max="13573" width="20.5703125" style="41" customWidth="1"/>
    <col min="13574" max="13574" width="25.5703125" style="41" customWidth="1"/>
    <col min="13575" max="13575" width="9.28515625" style="41" customWidth="1"/>
    <col min="13576" max="13824" width="9.140625" style="41"/>
    <col min="13825" max="13825" width="5.28515625" style="41" customWidth="1"/>
    <col min="13826" max="13826" width="22" style="41" customWidth="1"/>
    <col min="13827" max="13827" width="8.7109375" style="41" customWidth="1"/>
    <col min="13828" max="13828" width="19.140625" style="41" customWidth="1"/>
    <col min="13829" max="13829" width="20.5703125" style="41" customWidth="1"/>
    <col min="13830" max="13830" width="25.5703125" style="41" customWidth="1"/>
    <col min="13831" max="13831" width="9.28515625" style="41" customWidth="1"/>
    <col min="13832" max="14080" width="9.140625" style="41"/>
    <col min="14081" max="14081" width="5.28515625" style="41" customWidth="1"/>
    <col min="14082" max="14082" width="22" style="41" customWidth="1"/>
    <col min="14083" max="14083" width="8.7109375" style="41" customWidth="1"/>
    <col min="14084" max="14084" width="19.140625" style="41" customWidth="1"/>
    <col min="14085" max="14085" width="20.5703125" style="41" customWidth="1"/>
    <col min="14086" max="14086" width="25.5703125" style="41" customWidth="1"/>
    <col min="14087" max="14087" width="9.28515625" style="41" customWidth="1"/>
    <col min="14088" max="14336" width="9.140625" style="41"/>
    <col min="14337" max="14337" width="5.28515625" style="41" customWidth="1"/>
    <col min="14338" max="14338" width="22" style="41" customWidth="1"/>
    <col min="14339" max="14339" width="8.7109375" style="41" customWidth="1"/>
    <col min="14340" max="14340" width="19.140625" style="41" customWidth="1"/>
    <col min="14341" max="14341" width="20.5703125" style="41" customWidth="1"/>
    <col min="14342" max="14342" width="25.5703125" style="41" customWidth="1"/>
    <col min="14343" max="14343" width="9.28515625" style="41" customWidth="1"/>
    <col min="14344" max="14592" width="9.140625" style="41"/>
    <col min="14593" max="14593" width="5.28515625" style="41" customWidth="1"/>
    <col min="14594" max="14594" width="22" style="41" customWidth="1"/>
    <col min="14595" max="14595" width="8.7109375" style="41" customWidth="1"/>
    <col min="14596" max="14596" width="19.140625" style="41" customWidth="1"/>
    <col min="14597" max="14597" width="20.5703125" style="41" customWidth="1"/>
    <col min="14598" max="14598" width="25.5703125" style="41" customWidth="1"/>
    <col min="14599" max="14599" width="9.28515625" style="41" customWidth="1"/>
    <col min="14600" max="14848" width="9.140625" style="41"/>
    <col min="14849" max="14849" width="5.28515625" style="41" customWidth="1"/>
    <col min="14850" max="14850" width="22" style="41" customWidth="1"/>
    <col min="14851" max="14851" width="8.7109375" style="41" customWidth="1"/>
    <col min="14852" max="14852" width="19.140625" style="41" customWidth="1"/>
    <col min="14853" max="14853" width="20.5703125" style="41" customWidth="1"/>
    <col min="14854" max="14854" width="25.5703125" style="41" customWidth="1"/>
    <col min="14855" max="14855" width="9.28515625" style="41" customWidth="1"/>
    <col min="14856" max="15104" width="9.140625" style="41"/>
    <col min="15105" max="15105" width="5.28515625" style="41" customWidth="1"/>
    <col min="15106" max="15106" width="22" style="41" customWidth="1"/>
    <col min="15107" max="15107" width="8.7109375" style="41" customWidth="1"/>
    <col min="15108" max="15108" width="19.140625" style="41" customWidth="1"/>
    <col min="15109" max="15109" width="20.5703125" style="41" customWidth="1"/>
    <col min="15110" max="15110" width="25.5703125" style="41" customWidth="1"/>
    <col min="15111" max="15111" width="9.28515625" style="41" customWidth="1"/>
    <col min="15112" max="15360" width="9.140625" style="41"/>
    <col min="15361" max="15361" width="5.28515625" style="41" customWidth="1"/>
    <col min="15362" max="15362" width="22" style="41" customWidth="1"/>
    <col min="15363" max="15363" width="8.7109375" style="41" customWidth="1"/>
    <col min="15364" max="15364" width="19.140625" style="41" customWidth="1"/>
    <col min="15365" max="15365" width="20.5703125" style="41" customWidth="1"/>
    <col min="15366" max="15366" width="25.5703125" style="41" customWidth="1"/>
    <col min="15367" max="15367" width="9.28515625" style="41" customWidth="1"/>
    <col min="15368" max="15616" width="9.140625" style="41"/>
    <col min="15617" max="15617" width="5.28515625" style="41" customWidth="1"/>
    <col min="15618" max="15618" width="22" style="41" customWidth="1"/>
    <col min="15619" max="15619" width="8.7109375" style="41" customWidth="1"/>
    <col min="15620" max="15620" width="19.140625" style="41" customWidth="1"/>
    <col min="15621" max="15621" width="20.5703125" style="41" customWidth="1"/>
    <col min="15622" max="15622" width="25.5703125" style="41" customWidth="1"/>
    <col min="15623" max="15623" width="9.28515625" style="41" customWidth="1"/>
    <col min="15624" max="15872" width="9.140625" style="41"/>
    <col min="15873" max="15873" width="5.28515625" style="41" customWidth="1"/>
    <col min="15874" max="15874" width="22" style="41" customWidth="1"/>
    <col min="15875" max="15875" width="8.7109375" style="41" customWidth="1"/>
    <col min="15876" max="15876" width="19.140625" style="41" customWidth="1"/>
    <col min="15877" max="15877" width="20.5703125" style="41" customWidth="1"/>
    <col min="15878" max="15878" width="25.5703125" style="41" customWidth="1"/>
    <col min="15879" max="15879" width="9.28515625" style="41" customWidth="1"/>
    <col min="15880" max="16128" width="9.140625" style="41"/>
    <col min="16129" max="16129" width="5.28515625" style="41" customWidth="1"/>
    <col min="16130" max="16130" width="22" style="41" customWidth="1"/>
    <col min="16131" max="16131" width="8.7109375" style="41" customWidth="1"/>
    <col min="16132" max="16132" width="19.140625" style="41" customWidth="1"/>
    <col min="16133" max="16133" width="20.5703125" style="41" customWidth="1"/>
    <col min="16134" max="16134" width="25.5703125" style="41" customWidth="1"/>
    <col min="16135" max="16135" width="9.28515625" style="41" customWidth="1"/>
    <col min="16136" max="16384" width="9.140625" style="41"/>
  </cols>
  <sheetData>
    <row r="1" spans="1:11" ht="55.5" customHeight="1" x14ac:dyDescent="0.3">
      <c r="A1" s="178" t="s">
        <v>94</v>
      </c>
      <c r="B1" s="178"/>
      <c r="C1" s="178"/>
      <c r="D1" s="178"/>
      <c r="E1" s="1"/>
    </row>
    <row r="2" spans="1:11" ht="9.75" customHeight="1" x14ac:dyDescent="0.3">
      <c r="A2" s="36"/>
      <c r="B2" s="36"/>
      <c r="C2" s="36"/>
      <c r="D2" s="36"/>
      <c r="E2" s="1"/>
    </row>
    <row r="3" spans="1:11" ht="27" customHeight="1" x14ac:dyDescent="0.25">
      <c r="A3" s="179" t="s">
        <v>93</v>
      </c>
      <c r="B3" s="179"/>
      <c r="C3" s="179"/>
      <c r="D3" s="179"/>
      <c r="E3" s="179"/>
      <c r="F3" s="179"/>
      <c r="G3" s="42"/>
      <c r="I3" s="43"/>
      <c r="J3" s="43"/>
      <c r="K3" s="43"/>
    </row>
    <row r="4" spans="1:11" s="32" customFormat="1" ht="18.75" customHeight="1" x14ac:dyDescent="0.25">
      <c r="A4" s="180" t="s">
        <v>2</v>
      </c>
      <c r="B4" s="181" t="s">
        <v>3</v>
      </c>
      <c r="C4" s="183"/>
      <c r="D4" s="185" t="s">
        <v>4</v>
      </c>
      <c r="E4" s="186"/>
      <c r="F4" s="187" t="s">
        <v>5</v>
      </c>
    </row>
    <row r="5" spans="1:11" s="45" customFormat="1" ht="32.25" customHeight="1" x14ac:dyDescent="0.25">
      <c r="A5" s="180"/>
      <c r="B5" s="182"/>
      <c r="C5" s="184"/>
      <c r="D5" s="6" t="s">
        <v>6</v>
      </c>
      <c r="E5" s="6" t="s">
        <v>7</v>
      </c>
      <c r="F5" s="188"/>
      <c r="G5" s="44"/>
    </row>
    <row r="6" spans="1:11" s="45" customFormat="1" ht="17.25" customHeight="1" x14ac:dyDescent="0.25">
      <c r="A6" s="191" t="s">
        <v>86</v>
      </c>
      <c r="B6" s="191"/>
      <c r="C6" s="191"/>
      <c r="D6" s="191"/>
      <c r="E6" s="191"/>
      <c r="F6" s="191"/>
      <c r="G6" s="44"/>
    </row>
    <row r="7" spans="1:11" s="45" customFormat="1" ht="15.75" x14ac:dyDescent="0.25">
      <c r="A7" s="9">
        <v>1</v>
      </c>
      <c r="B7" s="10" t="s">
        <v>8</v>
      </c>
      <c r="C7" s="11" t="s">
        <v>9</v>
      </c>
      <c r="D7" s="12" t="s">
        <v>10</v>
      </c>
      <c r="E7" s="37"/>
      <c r="F7" s="37"/>
      <c r="G7" s="44"/>
    </row>
    <row r="8" spans="1:11" s="45" customFormat="1" ht="15.75" x14ac:dyDescent="0.25">
      <c r="A8" s="9">
        <v>2</v>
      </c>
      <c r="B8" s="10" t="s">
        <v>11</v>
      </c>
      <c r="C8" s="11" t="s">
        <v>12</v>
      </c>
      <c r="D8" s="12" t="s">
        <v>10</v>
      </c>
      <c r="E8" s="37"/>
      <c r="F8" s="37"/>
      <c r="G8" s="44"/>
    </row>
    <row r="9" spans="1:11" s="45" customFormat="1" ht="15.75" x14ac:dyDescent="0.25">
      <c r="A9" s="9">
        <v>3</v>
      </c>
      <c r="B9" s="10" t="s">
        <v>13</v>
      </c>
      <c r="C9" s="11" t="s">
        <v>14</v>
      </c>
      <c r="D9" s="12" t="s">
        <v>10</v>
      </c>
      <c r="E9" s="37"/>
      <c r="F9" s="14"/>
      <c r="G9" s="44"/>
    </row>
    <row r="10" spans="1:11" s="45" customFormat="1" ht="15.75" x14ac:dyDescent="0.25">
      <c r="A10" s="9">
        <v>4</v>
      </c>
      <c r="B10" s="10" t="s">
        <v>15</v>
      </c>
      <c r="C10" s="11" t="s">
        <v>16</v>
      </c>
      <c r="D10" s="12" t="s">
        <v>10</v>
      </c>
      <c r="E10" s="37"/>
      <c r="F10" s="6"/>
      <c r="G10" s="44"/>
    </row>
    <row r="11" spans="1:11" s="45" customFormat="1" ht="15.75" x14ac:dyDescent="0.25">
      <c r="A11" s="9">
        <v>5</v>
      </c>
      <c r="B11" s="10" t="s">
        <v>17</v>
      </c>
      <c r="C11" s="11" t="s">
        <v>18</v>
      </c>
      <c r="D11" s="12" t="s">
        <v>10</v>
      </c>
      <c r="E11" s="37"/>
      <c r="F11" s="6"/>
      <c r="G11" s="44"/>
    </row>
    <row r="12" spans="1:11" s="45" customFormat="1" ht="15.75" x14ac:dyDescent="0.25">
      <c r="A12" s="9">
        <v>6</v>
      </c>
      <c r="B12" s="10" t="s">
        <v>19</v>
      </c>
      <c r="C12" s="11" t="s">
        <v>18</v>
      </c>
      <c r="D12" s="12" t="s">
        <v>10</v>
      </c>
      <c r="E12" s="37"/>
      <c r="F12" s="6"/>
      <c r="G12" s="44"/>
    </row>
    <row r="13" spans="1:11" s="45" customFormat="1" ht="15.75" x14ac:dyDescent="0.25">
      <c r="A13" s="9">
        <v>7</v>
      </c>
      <c r="B13" s="10" t="s">
        <v>20</v>
      </c>
      <c r="C13" s="11" t="s">
        <v>21</v>
      </c>
      <c r="D13" s="12" t="s">
        <v>10</v>
      </c>
      <c r="E13" s="39" t="s">
        <v>101</v>
      </c>
      <c r="F13" s="6"/>
      <c r="G13" s="44"/>
    </row>
    <row r="14" spans="1:11" s="45" customFormat="1" ht="15.75" x14ac:dyDescent="0.25">
      <c r="A14" s="9">
        <v>8</v>
      </c>
      <c r="B14" s="10" t="s">
        <v>22</v>
      </c>
      <c r="C14" s="11" t="s">
        <v>23</v>
      </c>
      <c r="D14" s="12" t="s">
        <v>10</v>
      </c>
      <c r="E14" s="37"/>
      <c r="F14" s="6"/>
      <c r="G14" s="44"/>
    </row>
    <row r="15" spans="1:11" s="45" customFormat="1" ht="15.75" x14ac:dyDescent="0.25">
      <c r="A15" s="9">
        <v>9</v>
      </c>
      <c r="B15" s="10" t="s">
        <v>24</v>
      </c>
      <c r="C15" s="11" t="s">
        <v>25</v>
      </c>
      <c r="D15" s="12" t="s">
        <v>10</v>
      </c>
      <c r="E15" s="37"/>
      <c r="F15" s="6"/>
      <c r="G15" s="44"/>
    </row>
    <row r="16" spans="1:11" s="45" customFormat="1" ht="15.75" x14ac:dyDescent="0.25">
      <c r="A16" s="9">
        <v>10</v>
      </c>
      <c r="B16" s="10" t="s">
        <v>26</v>
      </c>
      <c r="C16" s="11" t="s">
        <v>27</v>
      </c>
      <c r="D16" s="12" t="s">
        <v>10</v>
      </c>
      <c r="E16" s="37"/>
      <c r="F16" s="6"/>
      <c r="G16" s="44"/>
    </row>
    <row r="17" spans="1:7" s="45" customFormat="1" ht="15.75" x14ac:dyDescent="0.25">
      <c r="A17" s="9">
        <v>11</v>
      </c>
      <c r="B17" s="10" t="s">
        <v>28</v>
      </c>
      <c r="C17" s="11" t="s">
        <v>12</v>
      </c>
      <c r="D17" s="12" t="s">
        <v>10</v>
      </c>
      <c r="E17" s="37"/>
      <c r="F17" s="6"/>
      <c r="G17" s="44"/>
    </row>
    <row r="18" spans="1:7" s="45" customFormat="1" ht="15.75" x14ac:dyDescent="0.25">
      <c r="A18" s="9">
        <v>12</v>
      </c>
      <c r="B18" s="10" t="s">
        <v>29</v>
      </c>
      <c r="C18" s="11" t="s">
        <v>30</v>
      </c>
      <c r="D18" s="12" t="s">
        <v>10</v>
      </c>
      <c r="E18" s="37"/>
      <c r="F18" s="6"/>
      <c r="G18" s="44"/>
    </row>
    <row r="19" spans="1:7" s="45" customFormat="1" ht="15.75" x14ac:dyDescent="0.25">
      <c r="A19" s="9">
        <v>13</v>
      </c>
      <c r="B19" s="10" t="s">
        <v>31</v>
      </c>
      <c r="C19" s="11" t="s">
        <v>32</v>
      </c>
      <c r="D19" s="12" t="s">
        <v>10</v>
      </c>
      <c r="E19" s="37"/>
      <c r="F19" s="6"/>
      <c r="G19" s="44"/>
    </row>
    <row r="20" spans="1:7" s="45" customFormat="1" ht="15.75" x14ac:dyDescent="0.2">
      <c r="A20" s="9">
        <v>14</v>
      </c>
      <c r="B20" s="10" t="s">
        <v>33</v>
      </c>
      <c r="C20" s="11" t="s">
        <v>34</v>
      </c>
      <c r="D20" s="16" t="s">
        <v>10</v>
      </c>
      <c r="E20" s="17"/>
      <c r="F20" s="6"/>
      <c r="G20" s="44"/>
    </row>
    <row r="21" spans="1:7" s="45" customFormat="1" ht="15.75" x14ac:dyDescent="0.25">
      <c r="A21" s="9">
        <v>15</v>
      </c>
      <c r="B21" s="10" t="s">
        <v>35</v>
      </c>
      <c r="C21" s="11" t="s">
        <v>36</v>
      </c>
      <c r="D21" s="12" t="s">
        <v>10</v>
      </c>
      <c r="E21" s="17"/>
      <c r="F21" s="6"/>
      <c r="G21" s="44"/>
    </row>
    <row r="22" spans="1:7" s="45" customFormat="1" ht="15.75" x14ac:dyDescent="0.25">
      <c r="A22" s="9">
        <v>16</v>
      </c>
      <c r="B22" s="10" t="s">
        <v>37</v>
      </c>
      <c r="C22" s="11" t="s">
        <v>38</v>
      </c>
      <c r="D22" s="12" t="s">
        <v>39</v>
      </c>
      <c r="E22" s="37"/>
      <c r="F22" s="6"/>
      <c r="G22" s="44"/>
    </row>
    <row r="23" spans="1:7" s="45" customFormat="1" ht="15.75" x14ac:dyDescent="0.25">
      <c r="A23" s="9">
        <v>17</v>
      </c>
      <c r="B23" s="10" t="s">
        <v>40</v>
      </c>
      <c r="C23" s="11" t="s">
        <v>18</v>
      </c>
      <c r="D23" s="12" t="s">
        <v>10</v>
      </c>
      <c r="E23" s="37"/>
      <c r="F23" s="14"/>
      <c r="G23" s="44"/>
    </row>
    <row r="24" spans="1:7" s="45" customFormat="1" ht="15.75" x14ac:dyDescent="0.25">
      <c r="A24" s="9">
        <v>18</v>
      </c>
      <c r="B24" s="10" t="s">
        <v>41</v>
      </c>
      <c r="C24" s="11" t="s">
        <v>42</v>
      </c>
      <c r="D24" s="12" t="s">
        <v>10</v>
      </c>
      <c r="E24" s="37"/>
      <c r="F24" s="14"/>
      <c r="G24" s="44"/>
    </row>
    <row r="25" spans="1:7" s="45" customFormat="1" ht="15.75" x14ac:dyDescent="0.25">
      <c r="A25" s="9">
        <v>19</v>
      </c>
      <c r="B25" s="10" t="s">
        <v>43</v>
      </c>
      <c r="C25" s="11" t="s">
        <v>44</v>
      </c>
      <c r="D25" s="12" t="s">
        <v>10</v>
      </c>
      <c r="E25" s="37"/>
      <c r="F25" s="37"/>
      <c r="G25" s="44"/>
    </row>
    <row r="26" spans="1:7" s="45" customFormat="1" ht="15.75" x14ac:dyDescent="0.25">
      <c r="A26" s="9">
        <v>20</v>
      </c>
      <c r="B26" s="10" t="s">
        <v>45</v>
      </c>
      <c r="C26" s="11" t="s">
        <v>46</v>
      </c>
      <c r="D26" s="16" t="s">
        <v>10</v>
      </c>
      <c r="E26" s="37"/>
      <c r="F26" s="18"/>
      <c r="G26" s="44"/>
    </row>
    <row r="27" spans="1:7" s="45" customFormat="1" ht="15.75" x14ac:dyDescent="0.25">
      <c r="A27" s="9">
        <v>21</v>
      </c>
      <c r="B27" s="10" t="s">
        <v>47</v>
      </c>
      <c r="C27" s="11" t="s">
        <v>48</v>
      </c>
      <c r="D27" s="12" t="s">
        <v>10</v>
      </c>
      <c r="E27" s="37"/>
      <c r="F27" s="37"/>
      <c r="G27" s="44"/>
    </row>
    <row r="28" spans="1:7" s="45" customFormat="1" ht="15.75" x14ac:dyDescent="0.25">
      <c r="A28" s="9">
        <v>22</v>
      </c>
      <c r="B28" s="10" t="s">
        <v>49</v>
      </c>
      <c r="C28" s="11" t="s">
        <v>32</v>
      </c>
      <c r="D28" s="12" t="s">
        <v>10</v>
      </c>
      <c r="E28" s="37"/>
      <c r="F28" s="37"/>
      <c r="G28" s="44"/>
    </row>
    <row r="29" spans="1:7" s="45" customFormat="1" ht="15.75" x14ac:dyDescent="0.25">
      <c r="A29" s="9">
        <v>23</v>
      </c>
      <c r="B29" s="10" t="s">
        <v>50</v>
      </c>
      <c r="C29" s="11" t="s">
        <v>34</v>
      </c>
      <c r="D29" s="12" t="s">
        <v>10</v>
      </c>
      <c r="E29" s="37"/>
      <c r="F29" s="37"/>
      <c r="G29" s="44"/>
    </row>
    <row r="30" spans="1:7" s="45" customFormat="1" ht="15.75" x14ac:dyDescent="0.25">
      <c r="A30" s="9">
        <v>24</v>
      </c>
      <c r="B30" s="10" t="s">
        <v>51</v>
      </c>
      <c r="C30" s="11" t="s">
        <v>52</v>
      </c>
      <c r="D30" s="12" t="s">
        <v>10</v>
      </c>
      <c r="E30" s="37"/>
      <c r="F30" s="37"/>
      <c r="G30" s="44"/>
    </row>
    <row r="31" spans="1:7" s="45" customFormat="1" ht="15.75" x14ac:dyDescent="0.25">
      <c r="A31" s="9">
        <v>25</v>
      </c>
      <c r="B31" s="10" t="s">
        <v>53</v>
      </c>
      <c r="C31" s="11" t="s">
        <v>52</v>
      </c>
      <c r="D31" s="12" t="s">
        <v>10</v>
      </c>
      <c r="E31" s="37"/>
      <c r="F31" s="37"/>
      <c r="G31" s="44"/>
    </row>
    <row r="32" spans="1:7" s="45" customFormat="1" ht="31.5" x14ac:dyDescent="0.25">
      <c r="A32" s="9">
        <v>26</v>
      </c>
      <c r="B32" s="10" t="s">
        <v>54</v>
      </c>
      <c r="C32" s="11" t="s">
        <v>55</v>
      </c>
      <c r="D32" s="19" t="s">
        <v>56</v>
      </c>
      <c r="E32" s="20" t="s">
        <v>96</v>
      </c>
      <c r="F32" s="46"/>
      <c r="G32" s="44"/>
    </row>
    <row r="33" spans="1:7" s="45" customFormat="1" ht="15.75" x14ac:dyDescent="0.25">
      <c r="A33" s="9">
        <v>27</v>
      </c>
      <c r="B33" s="10" t="s">
        <v>58</v>
      </c>
      <c r="C33" s="11" t="s">
        <v>59</v>
      </c>
      <c r="D33" s="19" t="s">
        <v>10</v>
      </c>
      <c r="E33" s="37"/>
      <c r="F33" s="37"/>
      <c r="G33" s="44"/>
    </row>
    <row r="34" spans="1:7" s="45" customFormat="1" ht="15.75" x14ac:dyDescent="0.25">
      <c r="A34" s="9">
        <v>28</v>
      </c>
      <c r="B34" s="10" t="s">
        <v>60</v>
      </c>
      <c r="C34" s="11" t="s">
        <v>61</v>
      </c>
      <c r="D34" s="19" t="s">
        <v>10</v>
      </c>
      <c r="E34" s="37"/>
      <c r="F34" s="37"/>
      <c r="G34" s="44"/>
    </row>
    <row r="35" spans="1:7" s="45" customFormat="1" ht="15.75" x14ac:dyDescent="0.25">
      <c r="A35" s="9">
        <v>29</v>
      </c>
      <c r="B35" s="10" t="s">
        <v>64</v>
      </c>
      <c r="C35" s="22" t="s">
        <v>44</v>
      </c>
      <c r="D35" s="12" t="s">
        <v>10</v>
      </c>
      <c r="E35" s="37"/>
      <c r="F35" s="37"/>
      <c r="G35" s="44"/>
    </row>
    <row r="36" spans="1:7" s="45" customFormat="1" ht="15.75" x14ac:dyDescent="0.25">
      <c r="A36" s="9">
        <v>30</v>
      </c>
      <c r="B36" s="10" t="s">
        <v>65</v>
      </c>
      <c r="C36" s="40" t="s">
        <v>44</v>
      </c>
      <c r="D36" s="12" t="s">
        <v>10</v>
      </c>
      <c r="E36" s="37"/>
      <c r="F36" s="37"/>
      <c r="G36" s="44"/>
    </row>
    <row r="37" spans="1:7" s="45" customFormat="1" ht="15.75" x14ac:dyDescent="0.25">
      <c r="A37" s="9">
        <v>31</v>
      </c>
      <c r="B37" s="10" t="s">
        <v>17</v>
      </c>
      <c r="C37" s="40" t="s">
        <v>66</v>
      </c>
      <c r="D37" s="12" t="s">
        <v>10</v>
      </c>
      <c r="E37" s="37"/>
      <c r="F37" s="37"/>
      <c r="G37" s="44"/>
    </row>
    <row r="38" spans="1:7" s="45" customFormat="1" ht="15.75" x14ac:dyDescent="0.25">
      <c r="A38" s="9">
        <v>32</v>
      </c>
      <c r="B38" s="10" t="s">
        <v>67</v>
      </c>
      <c r="C38" s="11" t="s">
        <v>68</v>
      </c>
      <c r="D38" s="12" t="s">
        <v>10</v>
      </c>
      <c r="E38" s="37"/>
      <c r="F38" s="37"/>
      <c r="G38" s="44"/>
    </row>
    <row r="39" spans="1:7" s="45" customFormat="1" ht="15.75" x14ac:dyDescent="0.25">
      <c r="A39" s="9">
        <v>33</v>
      </c>
      <c r="B39" s="10" t="s">
        <v>69</v>
      </c>
      <c r="C39" s="11" t="s">
        <v>70</v>
      </c>
      <c r="D39" s="12" t="s">
        <v>10</v>
      </c>
      <c r="E39" s="37"/>
      <c r="F39" s="37"/>
      <c r="G39" s="44"/>
    </row>
    <row r="40" spans="1:7" s="45" customFormat="1" ht="15.75" x14ac:dyDescent="0.25">
      <c r="A40" s="9">
        <v>34</v>
      </c>
      <c r="B40" s="10" t="s">
        <v>45</v>
      </c>
      <c r="C40" s="11" t="s">
        <v>71</v>
      </c>
      <c r="D40" s="12" t="s">
        <v>10</v>
      </c>
      <c r="E40" s="37"/>
      <c r="F40" s="37"/>
      <c r="G40" s="44"/>
    </row>
    <row r="41" spans="1:7" s="45" customFormat="1" ht="15.75" x14ac:dyDescent="0.25">
      <c r="A41" s="9">
        <v>35</v>
      </c>
      <c r="B41" s="10" t="s">
        <v>72</v>
      </c>
      <c r="C41" s="11" t="s">
        <v>73</v>
      </c>
      <c r="D41" s="12" t="s">
        <v>10</v>
      </c>
      <c r="E41" s="37"/>
      <c r="F41" s="37"/>
      <c r="G41" s="44"/>
    </row>
    <row r="42" spans="1:7" s="45" customFormat="1" ht="15.75" x14ac:dyDescent="0.25">
      <c r="A42" s="9">
        <v>36</v>
      </c>
      <c r="B42" s="10" t="s">
        <v>74</v>
      </c>
      <c r="C42" s="11" t="s">
        <v>75</v>
      </c>
      <c r="D42" s="12" t="s">
        <v>10</v>
      </c>
      <c r="E42" s="37"/>
      <c r="F42" s="37"/>
      <c r="G42" s="44"/>
    </row>
    <row r="43" spans="1:7" s="45" customFormat="1" ht="15.75" x14ac:dyDescent="0.25">
      <c r="A43" s="9">
        <v>37</v>
      </c>
      <c r="B43" s="10" t="s">
        <v>76</v>
      </c>
      <c r="C43" s="11" t="s">
        <v>77</v>
      </c>
      <c r="D43" s="12" t="s">
        <v>10</v>
      </c>
      <c r="E43" s="37"/>
      <c r="F43" s="37"/>
      <c r="G43" s="44"/>
    </row>
    <row r="44" spans="1:7" s="45" customFormat="1" ht="15.75" x14ac:dyDescent="0.25">
      <c r="A44" s="9">
        <v>38</v>
      </c>
      <c r="B44" s="10" t="s">
        <v>78</v>
      </c>
      <c r="C44" s="11" t="s">
        <v>79</v>
      </c>
      <c r="D44" s="12" t="s">
        <v>10</v>
      </c>
      <c r="E44" s="37"/>
      <c r="F44" s="37"/>
      <c r="G44" s="44"/>
    </row>
    <row r="45" spans="1:7" s="45" customFormat="1" ht="15.75" x14ac:dyDescent="0.25">
      <c r="A45" s="9">
        <v>39</v>
      </c>
      <c r="B45" s="10" t="s">
        <v>98</v>
      </c>
      <c r="C45" s="11" t="s">
        <v>99</v>
      </c>
      <c r="D45" s="12" t="s">
        <v>10</v>
      </c>
      <c r="E45" s="39"/>
      <c r="F45" s="39"/>
      <c r="G45" s="44"/>
    </row>
    <row r="46" spans="1:7" s="45" customFormat="1" ht="15.75" x14ac:dyDescent="0.25">
      <c r="A46" s="9">
        <v>40</v>
      </c>
      <c r="B46" s="10" t="s">
        <v>80</v>
      </c>
      <c r="C46" s="40" t="s">
        <v>30</v>
      </c>
      <c r="D46" s="12" t="s">
        <v>10</v>
      </c>
      <c r="E46" s="37"/>
      <c r="F46" s="37"/>
      <c r="G46" s="44"/>
    </row>
    <row r="47" spans="1:7" s="45" customFormat="1" ht="16.5" customHeight="1" x14ac:dyDescent="0.25">
      <c r="A47" s="191" t="s">
        <v>87</v>
      </c>
      <c r="B47" s="191"/>
      <c r="C47" s="191"/>
      <c r="D47" s="191"/>
      <c r="E47" s="191"/>
      <c r="F47" s="191"/>
      <c r="G47" s="44"/>
    </row>
    <row r="48" spans="1:7" s="48" customFormat="1" ht="27" customHeight="1" x14ac:dyDescent="0.25">
      <c r="A48" s="9">
        <v>1</v>
      </c>
      <c r="B48" s="21" t="s">
        <v>62</v>
      </c>
      <c r="C48" s="22" t="s">
        <v>63</v>
      </c>
      <c r="D48" s="19" t="s">
        <v>56</v>
      </c>
      <c r="E48" s="49" t="s">
        <v>97</v>
      </c>
      <c r="F48" s="47"/>
    </row>
    <row r="49" spans="1:6" s="48" customFormat="1" ht="15.75" x14ac:dyDescent="0.25">
      <c r="A49" s="9">
        <v>2</v>
      </c>
      <c r="B49" s="21" t="s">
        <v>22</v>
      </c>
      <c r="C49" s="22" t="s">
        <v>73</v>
      </c>
      <c r="D49" s="19" t="s">
        <v>10</v>
      </c>
      <c r="E49" s="47"/>
      <c r="F49" s="47"/>
    </row>
    <row r="50" spans="1:6" s="48" customFormat="1" ht="15.75" x14ac:dyDescent="0.25">
      <c r="A50" s="32"/>
      <c r="B50" s="33"/>
      <c r="C50" s="34"/>
      <c r="D50" s="35"/>
    </row>
    <row r="51" spans="1:6" s="48" customFormat="1" ht="15.75" x14ac:dyDescent="0.25">
      <c r="A51" s="32"/>
      <c r="B51" s="33"/>
      <c r="C51" s="34"/>
      <c r="D51" s="35"/>
    </row>
    <row r="52" spans="1:6" s="48" customFormat="1" x14ac:dyDescent="0.25"/>
    <row r="53" spans="1:6" ht="49.5" x14ac:dyDescent="0.25">
      <c r="A53" s="25" t="s">
        <v>2</v>
      </c>
      <c r="B53" s="189" t="s">
        <v>81</v>
      </c>
      <c r="C53" s="190"/>
      <c r="D53" s="25" t="s">
        <v>82</v>
      </c>
      <c r="E53" s="25" t="s">
        <v>83</v>
      </c>
      <c r="F53" s="25" t="s">
        <v>84</v>
      </c>
    </row>
    <row r="54" spans="1:6" ht="16.5" x14ac:dyDescent="0.25">
      <c r="A54" s="26">
        <v>1</v>
      </c>
      <c r="B54" s="192">
        <v>42</v>
      </c>
      <c r="C54" s="193"/>
      <c r="D54" s="27">
        <v>40</v>
      </c>
      <c r="E54" s="27">
        <v>2</v>
      </c>
      <c r="F54" s="28"/>
    </row>
    <row r="55" spans="1:6" ht="49.5" x14ac:dyDescent="0.25">
      <c r="A55" s="26">
        <v>2</v>
      </c>
      <c r="B55" s="176" t="s">
        <v>100</v>
      </c>
      <c r="C55" s="177"/>
      <c r="D55" s="29" t="s">
        <v>104</v>
      </c>
      <c r="E55" s="38" t="s">
        <v>92</v>
      </c>
      <c r="F55" s="28"/>
    </row>
    <row r="56" spans="1:6" ht="16.5" x14ac:dyDescent="0.25">
      <c r="A56" s="26">
        <v>3</v>
      </c>
      <c r="B56" s="176" t="s">
        <v>89</v>
      </c>
      <c r="C56" s="177"/>
      <c r="D56" s="29" t="s">
        <v>89</v>
      </c>
      <c r="E56" s="29" t="s">
        <v>89</v>
      </c>
      <c r="F56" s="28"/>
    </row>
    <row r="57" spans="1:6" ht="16.5" x14ac:dyDescent="0.25">
      <c r="A57" s="26">
        <v>4</v>
      </c>
      <c r="B57" s="176" t="s">
        <v>95</v>
      </c>
      <c r="C57" s="177"/>
      <c r="D57" s="29" t="s">
        <v>85</v>
      </c>
      <c r="E57" s="29" t="s">
        <v>85</v>
      </c>
      <c r="F57" s="28"/>
    </row>
    <row r="59" spans="1:6" x14ac:dyDescent="0.25">
      <c r="E59" s="194" t="s">
        <v>102</v>
      </c>
      <c r="F59" s="194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E64" s="52"/>
      <c r="F64" s="52"/>
    </row>
    <row r="65" spans="5:6" x14ac:dyDescent="0.25">
      <c r="E65" s="52"/>
      <c r="F65" s="52"/>
    </row>
    <row r="66" spans="5:6" x14ac:dyDescent="0.25">
      <c r="E66" s="194" t="s">
        <v>103</v>
      </c>
      <c r="F66" s="194"/>
    </row>
  </sheetData>
  <mergeCells count="16">
    <mergeCell ref="A1:D1"/>
    <mergeCell ref="A3:F3"/>
    <mergeCell ref="A4:A5"/>
    <mergeCell ref="B4:B5"/>
    <mergeCell ref="C4:C5"/>
    <mergeCell ref="D4:E4"/>
    <mergeCell ref="F4:F5"/>
    <mergeCell ref="E59:F59"/>
    <mergeCell ref="E66:F66"/>
    <mergeCell ref="B57:C57"/>
    <mergeCell ref="A6:F6"/>
    <mergeCell ref="A47:F47"/>
    <mergeCell ref="B53:C53"/>
    <mergeCell ref="B54:C54"/>
    <mergeCell ref="B55:C55"/>
    <mergeCell ref="B56:C56"/>
  </mergeCells>
  <pageMargins left="0.7" right="0.28000000000000003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4" workbookViewId="0">
      <selection activeCell="F53" sqref="F53"/>
    </sheetView>
  </sheetViews>
  <sheetFormatPr defaultRowHeight="15" x14ac:dyDescent="0.25"/>
  <cols>
    <col min="1" max="1" width="5.28515625" style="41" customWidth="1"/>
    <col min="2" max="2" width="20.85546875" style="41" customWidth="1"/>
    <col min="3" max="3" width="8.7109375" style="41" customWidth="1"/>
    <col min="4" max="4" width="19" style="41" customWidth="1"/>
    <col min="5" max="5" width="17.42578125" style="41" customWidth="1"/>
    <col min="6" max="6" width="22.140625" style="41" customWidth="1"/>
    <col min="7" max="7" width="9.28515625" style="41" customWidth="1"/>
    <col min="8" max="256" width="9.140625" style="41"/>
    <col min="257" max="257" width="5.28515625" style="41" customWidth="1"/>
    <col min="258" max="258" width="22" style="41" customWidth="1"/>
    <col min="259" max="259" width="8.7109375" style="41" customWidth="1"/>
    <col min="260" max="260" width="19.140625" style="41" customWidth="1"/>
    <col min="261" max="261" width="20.5703125" style="41" customWidth="1"/>
    <col min="262" max="262" width="25.5703125" style="41" customWidth="1"/>
    <col min="263" max="263" width="9.28515625" style="41" customWidth="1"/>
    <col min="264" max="512" width="9.140625" style="41"/>
    <col min="513" max="513" width="5.28515625" style="41" customWidth="1"/>
    <col min="514" max="514" width="22" style="41" customWidth="1"/>
    <col min="515" max="515" width="8.7109375" style="41" customWidth="1"/>
    <col min="516" max="516" width="19.140625" style="41" customWidth="1"/>
    <col min="517" max="517" width="20.5703125" style="41" customWidth="1"/>
    <col min="518" max="518" width="25.5703125" style="41" customWidth="1"/>
    <col min="519" max="519" width="9.28515625" style="41" customWidth="1"/>
    <col min="520" max="768" width="9.140625" style="41"/>
    <col min="769" max="769" width="5.28515625" style="41" customWidth="1"/>
    <col min="770" max="770" width="22" style="41" customWidth="1"/>
    <col min="771" max="771" width="8.7109375" style="41" customWidth="1"/>
    <col min="772" max="772" width="19.140625" style="41" customWidth="1"/>
    <col min="773" max="773" width="20.5703125" style="41" customWidth="1"/>
    <col min="774" max="774" width="25.5703125" style="41" customWidth="1"/>
    <col min="775" max="775" width="9.28515625" style="41" customWidth="1"/>
    <col min="776" max="1024" width="9.140625" style="41"/>
    <col min="1025" max="1025" width="5.28515625" style="41" customWidth="1"/>
    <col min="1026" max="1026" width="22" style="41" customWidth="1"/>
    <col min="1027" max="1027" width="8.7109375" style="41" customWidth="1"/>
    <col min="1028" max="1028" width="19.140625" style="41" customWidth="1"/>
    <col min="1029" max="1029" width="20.5703125" style="41" customWidth="1"/>
    <col min="1030" max="1030" width="25.5703125" style="41" customWidth="1"/>
    <col min="1031" max="1031" width="9.28515625" style="41" customWidth="1"/>
    <col min="1032" max="1280" width="9.140625" style="41"/>
    <col min="1281" max="1281" width="5.28515625" style="41" customWidth="1"/>
    <col min="1282" max="1282" width="22" style="41" customWidth="1"/>
    <col min="1283" max="1283" width="8.7109375" style="41" customWidth="1"/>
    <col min="1284" max="1284" width="19.140625" style="41" customWidth="1"/>
    <col min="1285" max="1285" width="20.5703125" style="41" customWidth="1"/>
    <col min="1286" max="1286" width="25.5703125" style="41" customWidth="1"/>
    <col min="1287" max="1287" width="9.28515625" style="41" customWidth="1"/>
    <col min="1288" max="1536" width="9.140625" style="41"/>
    <col min="1537" max="1537" width="5.28515625" style="41" customWidth="1"/>
    <col min="1538" max="1538" width="22" style="41" customWidth="1"/>
    <col min="1539" max="1539" width="8.7109375" style="41" customWidth="1"/>
    <col min="1540" max="1540" width="19.140625" style="41" customWidth="1"/>
    <col min="1541" max="1541" width="20.5703125" style="41" customWidth="1"/>
    <col min="1542" max="1542" width="25.5703125" style="41" customWidth="1"/>
    <col min="1543" max="1543" width="9.28515625" style="41" customWidth="1"/>
    <col min="1544" max="1792" width="9.140625" style="41"/>
    <col min="1793" max="1793" width="5.28515625" style="41" customWidth="1"/>
    <col min="1794" max="1794" width="22" style="41" customWidth="1"/>
    <col min="1795" max="1795" width="8.7109375" style="41" customWidth="1"/>
    <col min="1796" max="1796" width="19.140625" style="41" customWidth="1"/>
    <col min="1797" max="1797" width="20.5703125" style="41" customWidth="1"/>
    <col min="1798" max="1798" width="25.5703125" style="41" customWidth="1"/>
    <col min="1799" max="1799" width="9.28515625" style="41" customWidth="1"/>
    <col min="1800" max="2048" width="9.140625" style="41"/>
    <col min="2049" max="2049" width="5.28515625" style="41" customWidth="1"/>
    <col min="2050" max="2050" width="22" style="41" customWidth="1"/>
    <col min="2051" max="2051" width="8.7109375" style="41" customWidth="1"/>
    <col min="2052" max="2052" width="19.140625" style="41" customWidth="1"/>
    <col min="2053" max="2053" width="20.5703125" style="41" customWidth="1"/>
    <col min="2054" max="2054" width="25.5703125" style="41" customWidth="1"/>
    <col min="2055" max="2055" width="9.28515625" style="41" customWidth="1"/>
    <col min="2056" max="2304" width="9.140625" style="41"/>
    <col min="2305" max="2305" width="5.28515625" style="41" customWidth="1"/>
    <col min="2306" max="2306" width="22" style="41" customWidth="1"/>
    <col min="2307" max="2307" width="8.7109375" style="41" customWidth="1"/>
    <col min="2308" max="2308" width="19.140625" style="41" customWidth="1"/>
    <col min="2309" max="2309" width="20.5703125" style="41" customWidth="1"/>
    <col min="2310" max="2310" width="25.5703125" style="41" customWidth="1"/>
    <col min="2311" max="2311" width="9.28515625" style="41" customWidth="1"/>
    <col min="2312" max="2560" width="9.140625" style="41"/>
    <col min="2561" max="2561" width="5.28515625" style="41" customWidth="1"/>
    <col min="2562" max="2562" width="22" style="41" customWidth="1"/>
    <col min="2563" max="2563" width="8.7109375" style="41" customWidth="1"/>
    <col min="2564" max="2564" width="19.140625" style="41" customWidth="1"/>
    <col min="2565" max="2565" width="20.5703125" style="41" customWidth="1"/>
    <col min="2566" max="2566" width="25.5703125" style="41" customWidth="1"/>
    <col min="2567" max="2567" width="9.28515625" style="41" customWidth="1"/>
    <col min="2568" max="2816" width="9.140625" style="41"/>
    <col min="2817" max="2817" width="5.28515625" style="41" customWidth="1"/>
    <col min="2818" max="2818" width="22" style="41" customWidth="1"/>
    <col min="2819" max="2819" width="8.7109375" style="41" customWidth="1"/>
    <col min="2820" max="2820" width="19.140625" style="41" customWidth="1"/>
    <col min="2821" max="2821" width="20.5703125" style="41" customWidth="1"/>
    <col min="2822" max="2822" width="25.5703125" style="41" customWidth="1"/>
    <col min="2823" max="2823" width="9.28515625" style="41" customWidth="1"/>
    <col min="2824" max="3072" width="9.140625" style="41"/>
    <col min="3073" max="3073" width="5.28515625" style="41" customWidth="1"/>
    <col min="3074" max="3074" width="22" style="41" customWidth="1"/>
    <col min="3075" max="3075" width="8.7109375" style="41" customWidth="1"/>
    <col min="3076" max="3076" width="19.140625" style="41" customWidth="1"/>
    <col min="3077" max="3077" width="20.5703125" style="41" customWidth="1"/>
    <col min="3078" max="3078" width="25.5703125" style="41" customWidth="1"/>
    <col min="3079" max="3079" width="9.28515625" style="41" customWidth="1"/>
    <col min="3080" max="3328" width="9.140625" style="41"/>
    <col min="3329" max="3329" width="5.28515625" style="41" customWidth="1"/>
    <col min="3330" max="3330" width="22" style="41" customWidth="1"/>
    <col min="3331" max="3331" width="8.7109375" style="41" customWidth="1"/>
    <col min="3332" max="3332" width="19.140625" style="41" customWidth="1"/>
    <col min="3333" max="3333" width="20.5703125" style="41" customWidth="1"/>
    <col min="3334" max="3334" width="25.5703125" style="41" customWidth="1"/>
    <col min="3335" max="3335" width="9.28515625" style="41" customWidth="1"/>
    <col min="3336" max="3584" width="9.140625" style="41"/>
    <col min="3585" max="3585" width="5.28515625" style="41" customWidth="1"/>
    <col min="3586" max="3586" width="22" style="41" customWidth="1"/>
    <col min="3587" max="3587" width="8.7109375" style="41" customWidth="1"/>
    <col min="3588" max="3588" width="19.140625" style="41" customWidth="1"/>
    <col min="3589" max="3589" width="20.5703125" style="41" customWidth="1"/>
    <col min="3590" max="3590" width="25.5703125" style="41" customWidth="1"/>
    <col min="3591" max="3591" width="9.28515625" style="41" customWidth="1"/>
    <col min="3592" max="3840" width="9.140625" style="41"/>
    <col min="3841" max="3841" width="5.28515625" style="41" customWidth="1"/>
    <col min="3842" max="3842" width="22" style="41" customWidth="1"/>
    <col min="3843" max="3843" width="8.7109375" style="41" customWidth="1"/>
    <col min="3844" max="3844" width="19.140625" style="41" customWidth="1"/>
    <col min="3845" max="3845" width="20.5703125" style="41" customWidth="1"/>
    <col min="3846" max="3846" width="25.5703125" style="41" customWidth="1"/>
    <col min="3847" max="3847" width="9.28515625" style="41" customWidth="1"/>
    <col min="3848" max="4096" width="9.140625" style="41"/>
    <col min="4097" max="4097" width="5.28515625" style="41" customWidth="1"/>
    <col min="4098" max="4098" width="22" style="41" customWidth="1"/>
    <col min="4099" max="4099" width="8.7109375" style="41" customWidth="1"/>
    <col min="4100" max="4100" width="19.140625" style="41" customWidth="1"/>
    <col min="4101" max="4101" width="20.5703125" style="41" customWidth="1"/>
    <col min="4102" max="4102" width="25.5703125" style="41" customWidth="1"/>
    <col min="4103" max="4103" width="9.28515625" style="41" customWidth="1"/>
    <col min="4104" max="4352" width="9.140625" style="41"/>
    <col min="4353" max="4353" width="5.28515625" style="41" customWidth="1"/>
    <col min="4354" max="4354" width="22" style="41" customWidth="1"/>
    <col min="4355" max="4355" width="8.7109375" style="41" customWidth="1"/>
    <col min="4356" max="4356" width="19.140625" style="41" customWidth="1"/>
    <col min="4357" max="4357" width="20.5703125" style="41" customWidth="1"/>
    <col min="4358" max="4358" width="25.5703125" style="41" customWidth="1"/>
    <col min="4359" max="4359" width="9.28515625" style="41" customWidth="1"/>
    <col min="4360" max="4608" width="9.140625" style="41"/>
    <col min="4609" max="4609" width="5.28515625" style="41" customWidth="1"/>
    <col min="4610" max="4610" width="22" style="41" customWidth="1"/>
    <col min="4611" max="4611" width="8.7109375" style="41" customWidth="1"/>
    <col min="4612" max="4612" width="19.140625" style="41" customWidth="1"/>
    <col min="4613" max="4613" width="20.5703125" style="41" customWidth="1"/>
    <col min="4614" max="4614" width="25.5703125" style="41" customWidth="1"/>
    <col min="4615" max="4615" width="9.28515625" style="41" customWidth="1"/>
    <col min="4616" max="4864" width="9.140625" style="41"/>
    <col min="4865" max="4865" width="5.28515625" style="41" customWidth="1"/>
    <col min="4866" max="4866" width="22" style="41" customWidth="1"/>
    <col min="4867" max="4867" width="8.7109375" style="41" customWidth="1"/>
    <col min="4868" max="4868" width="19.140625" style="41" customWidth="1"/>
    <col min="4869" max="4869" width="20.5703125" style="41" customWidth="1"/>
    <col min="4870" max="4870" width="25.5703125" style="41" customWidth="1"/>
    <col min="4871" max="4871" width="9.28515625" style="41" customWidth="1"/>
    <col min="4872" max="5120" width="9.140625" style="41"/>
    <col min="5121" max="5121" width="5.28515625" style="41" customWidth="1"/>
    <col min="5122" max="5122" width="22" style="41" customWidth="1"/>
    <col min="5123" max="5123" width="8.7109375" style="41" customWidth="1"/>
    <col min="5124" max="5124" width="19.140625" style="41" customWidth="1"/>
    <col min="5125" max="5125" width="20.5703125" style="41" customWidth="1"/>
    <col min="5126" max="5126" width="25.5703125" style="41" customWidth="1"/>
    <col min="5127" max="5127" width="9.28515625" style="41" customWidth="1"/>
    <col min="5128" max="5376" width="9.140625" style="41"/>
    <col min="5377" max="5377" width="5.28515625" style="41" customWidth="1"/>
    <col min="5378" max="5378" width="22" style="41" customWidth="1"/>
    <col min="5379" max="5379" width="8.7109375" style="41" customWidth="1"/>
    <col min="5380" max="5380" width="19.140625" style="41" customWidth="1"/>
    <col min="5381" max="5381" width="20.5703125" style="41" customWidth="1"/>
    <col min="5382" max="5382" width="25.5703125" style="41" customWidth="1"/>
    <col min="5383" max="5383" width="9.28515625" style="41" customWidth="1"/>
    <col min="5384" max="5632" width="9.140625" style="41"/>
    <col min="5633" max="5633" width="5.28515625" style="41" customWidth="1"/>
    <col min="5634" max="5634" width="22" style="41" customWidth="1"/>
    <col min="5635" max="5635" width="8.7109375" style="41" customWidth="1"/>
    <col min="5636" max="5636" width="19.140625" style="41" customWidth="1"/>
    <col min="5637" max="5637" width="20.5703125" style="41" customWidth="1"/>
    <col min="5638" max="5638" width="25.5703125" style="41" customWidth="1"/>
    <col min="5639" max="5639" width="9.28515625" style="41" customWidth="1"/>
    <col min="5640" max="5888" width="9.140625" style="41"/>
    <col min="5889" max="5889" width="5.28515625" style="41" customWidth="1"/>
    <col min="5890" max="5890" width="22" style="41" customWidth="1"/>
    <col min="5891" max="5891" width="8.7109375" style="41" customWidth="1"/>
    <col min="5892" max="5892" width="19.140625" style="41" customWidth="1"/>
    <col min="5893" max="5893" width="20.5703125" style="41" customWidth="1"/>
    <col min="5894" max="5894" width="25.5703125" style="41" customWidth="1"/>
    <col min="5895" max="5895" width="9.28515625" style="41" customWidth="1"/>
    <col min="5896" max="6144" width="9.140625" style="41"/>
    <col min="6145" max="6145" width="5.28515625" style="41" customWidth="1"/>
    <col min="6146" max="6146" width="22" style="41" customWidth="1"/>
    <col min="6147" max="6147" width="8.7109375" style="41" customWidth="1"/>
    <col min="6148" max="6148" width="19.140625" style="41" customWidth="1"/>
    <col min="6149" max="6149" width="20.5703125" style="41" customWidth="1"/>
    <col min="6150" max="6150" width="25.5703125" style="41" customWidth="1"/>
    <col min="6151" max="6151" width="9.28515625" style="41" customWidth="1"/>
    <col min="6152" max="6400" width="9.140625" style="41"/>
    <col min="6401" max="6401" width="5.28515625" style="41" customWidth="1"/>
    <col min="6402" max="6402" width="22" style="41" customWidth="1"/>
    <col min="6403" max="6403" width="8.7109375" style="41" customWidth="1"/>
    <col min="6404" max="6404" width="19.140625" style="41" customWidth="1"/>
    <col min="6405" max="6405" width="20.5703125" style="41" customWidth="1"/>
    <col min="6406" max="6406" width="25.5703125" style="41" customWidth="1"/>
    <col min="6407" max="6407" width="9.28515625" style="41" customWidth="1"/>
    <col min="6408" max="6656" width="9.140625" style="41"/>
    <col min="6657" max="6657" width="5.28515625" style="41" customWidth="1"/>
    <col min="6658" max="6658" width="22" style="41" customWidth="1"/>
    <col min="6659" max="6659" width="8.7109375" style="41" customWidth="1"/>
    <col min="6660" max="6660" width="19.140625" style="41" customWidth="1"/>
    <col min="6661" max="6661" width="20.5703125" style="41" customWidth="1"/>
    <col min="6662" max="6662" width="25.5703125" style="41" customWidth="1"/>
    <col min="6663" max="6663" width="9.28515625" style="41" customWidth="1"/>
    <col min="6664" max="6912" width="9.140625" style="41"/>
    <col min="6913" max="6913" width="5.28515625" style="41" customWidth="1"/>
    <col min="6914" max="6914" width="22" style="41" customWidth="1"/>
    <col min="6915" max="6915" width="8.7109375" style="41" customWidth="1"/>
    <col min="6916" max="6916" width="19.140625" style="41" customWidth="1"/>
    <col min="6917" max="6917" width="20.5703125" style="41" customWidth="1"/>
    <col min="6918" max="6918" width="25.5703125" style="41" customWidth="1"/>
    <col min="6919" max="6919" width="9.28515625" style="41" customWidth="1"/>
    <col min="6920" max="7168" width="9.140625" style="41"/>
    <col min="7169" max="7169" width="5.28515625" style="41" customWidth="1"/>
    <col min="7170" max="7170" width="22" style="41" customWidth="1"/>
    <col min="7171" max="7171" width="8.7109375" style="41" customWidth="1"/>
    <col min="7172" max="7172" width="19.140625" style="41" customWidth="1"/>
    <col min="7173" max="7173" width="20.5703125" style="41" customWidth="1"/>
    <col min="7174" max="7174" width="25.5703125" style="41" customWidth="1"/>
    <col min="7175" max="7175" width="9.28515625" style="41" customWidth="1"/>
    <col min="7176" max="7424" width="9.140625" style="41"/>
    <col min="7425" max="7425" width="5.28515625" style="41" customWidth="1"/>
    <col min="7426" max="7426" width="22" style="41" customWidth="1"/>
    <col min="7427" max="7427" width="8.7109375" style="41" customWidth="1"/>
    <col min="7428" max="7428" width="19.140625" style="41" customWidth="1"/>
    <col min="7429" max="7429" width="20.5703125" style="41" customWidth="1"/>
    <col min="7430" max="7430" width="25.5703125" style="41" customWidth="1"/>
    <col min="7431" max="7431" width="9.28515625" style="41" customWidth="1"/>
    <col min="7432" max="7680" width="9.140625" style="41"/>
    <col min="7681" max="7681" width="5.28515625" style="41" customWidth="1"/>
    <col min="7682" max="7682" width="22" style="41" customWidth="1"/>
    <col min="7683" max="7683" width="8.7109375" style="41" customWidth="1"/>
    <col min="7684" max="7684" width="19.140625" style="41" customWidth="1"/>
    <col min="7685" max="7685" width="20.5703125" style="41" customWidth="1"/>
    <col min="7686" max="7686" width="25.5703125" style="41" customWidth="1"/>
    <col min="7687" max="7687" width="9.28515625" style="41" customWidth="1"/>
    <col min="7688" max="7936" width="9.140625" style="41"/>
    <col min="7937" max="7937" width="5.28515625" style="41" customWidth="1"/>
    <col min="7938" max="7938" width="22" style="41" customWidth="1"/>
    <col min="7939" max="7939" width="8.7109375" style="41" customWidth="1"/>
    <col min="7940" max="7940" width="19.140625" style="41" customWidth="1"/>
    <col min="7941" max="7941" width="20.5703125" style="41" customWidth="1"/>
    <col min="7942" max="7942" width="25.5703125" style="41" customWidth="1"/>
    <col min="7943" max="7943" width="9.28515625" style="41" customWidth="1"/>
    <col min="7944" max="8192" width="9.140625" style="41"/>
    <col min="8193" max="8193" width="5.28515625" style="41" customWidth="1"/>
    <col min="8194" max="8194" width="22" style="41" customWidth="1"/>
    <col min="8195" max="8195" width="8.7109375" style="41" customWidth="1"/>
    <col min="8196" max="8196" width="19.140625" style="41" customWidth="1"/>
    <col min="8197" max="8197" width="20.5703125" style="41" customWidth="1"/>
    <col min="8198" max="8198" width="25.5703125" style="41" customWidth="1"/>
    <col min="8199" max="8199" width="9.28515625" style="41" customWidth="1"/>
    <col min="8200" max="8448" width="9.140625" style="41"/>
    <col min="8449" max="8449" width="5.28515625" style="41" customWidth="1"/>
    <col min="8450" max="8450" width="22" style="41" customWidth="1"/>
    <col min="8451" max="8451" width="8.7109375" style="41" customWidth="1"/>
    <col min="8452" max="8452" width="19.140625" style="41" customWidth="1"/>
    <col min="8453" max="8453" width="20.5703125" style="41" customWidth="1"/>
    <col min="8454" max="8454" width="25.5703125" style="41" customWidth="1"/>
    <col min="8455" max="8455" width="9.28515625" style="41" customWidth="1"/>
    <col min="8456" max="8704" width="9.140625" style="41"/>
    <col min="8705" max="8705" width="5.28515625" style="41" customWidth="1"/>
    <col min="8706" max="8706" width="22" style="41" customWidth="1"/>
    <col min="8707" max="8707" width="8.7109375" style="41" customWidth="1"/>
    <col min="8708" max="8708" width="19.140625" style="41" customWidth="1"/>
    <col min="8709" max="8709" width="20.5703125" style="41" customWidth="1"/>
    <col min="8710" max="8710" width="25.5703125" style="41" customWidth="1"/>
    <col min="8711" max="8711" width="9.28515625" style="41" customWidth="1"/>
    <col min="8712" max="8960" width="9.140625" style="41"/>
    <col min="8961" max="8961" width="5.28515625" style="41" customWidth="1"/>
    <col min="8962" max="8962" width="22" style="41" customWidth="1"/>
    <col min="8963" max="8963" width="8.7109375" style="41" customWidth="1"/>
    <col min="8964" max="8964" width="19.140625" style="41" customWidth="1"/>
    <col min="8965" max="8965" width="20.5703125" style="41" customWidth="1"/>
    <col min="8966" max="8966" width="25.5703125" style="41" customWidth="1"/>
    <col min="8967" max="8967" width="9.28515625" style="41" customWidth="1"/>
    <col min="8968" max="9216" width="9.140625" style="41"/>
    <col min="9217" max="9217" width="5.28515625" style="41" customWidth="1"/>
    <col min="9218" max="9218" width="22" style="41" customWidth="1"/>
    <col min="9219" max="9219" width="8.7109375" style="41" customWidth="1"/>
    <col min="9220" max="9220" width="19.140625" style="41" customWidth="1"/>
    <col min="9221" max="9221" width="20.5703125" style="41" customWidth="1"/>
    <col min="9222" max="9222" width="25.5703125" style="41" customWidth="1"/>
    <col min="9223" max="9223" width="9.28515625" style="41" customWidth="1"/>
    <col min="9224" max="9472" width="9.140625" style="41"/>
    <col min="9473" max="9473" width="5.28515625" style="41" customWidth="1"/>
    <col min="9474" max="9474" width="22" style="41" customWidth="1"/>
    <col min="9475" max="9475" width="8.7109375" style="41" customWidth="1"/>
    <col min="9476" max="9476" width="19.140625" style="41" customWidth="1"/>
    <col min="9477" max="9477" width="20.5703125" style="41" customWidth="1"/>
    <col min="9478" max="9478" width="25.5703125" style="41" customWidth="1"/>
    <col min="9479" max="9479" width="9.28515625" style="41" customWidth="1"/>
    <col min="9480" max="9728" width="9.140625" style="41"/>
    <col min="9729" max="9729" width="5.28515625" style="41" customWidth="1"/>
    <col min="9730" max="9730" width="22" style="41" customWidth="1"/>
    <col min="9731" max="9731" width="8.7109375" style="41" customWidth="1"/>
    <col min="9732" max="9732" width="19.140625" style="41" customWidth="1"/>
    <col min="9733" max="9733" width="20.5703125" style="41" customWidth="1"/>
    <col min="9734" max="9734" width="25.5703125" style="41" customWidth="1"/>
    <col min="9735" max="9735" width="9.28515625" style="41" customWidth="1"/>
    <col min="9736" max="9984" width="9.140625" style="41"/>
    <col min="9985" max="9985" width="5.28515625" style="41" customWidth="1"/>
    <col min="9986" max="9986" width="22" style="41" customWidth="1"/>
    <col min="9987" max="9987" width="8.7109375" style="41" customWidth="1"/>
    <col min="9988" max="9988" width="19.140625" style="41" customWidth="1"/>
    <col min="9989" max="9989" width="20.5703125" style="41" customWidth="1"/>
    <col min="9990" max="9990" width="25.5703125" style="41" customWidth="1"/>
    <col min="9991" max="9991" width="9.28515625" style="41" customWidth="1"/>
    <col min="9992" max="10240" width="9.140625" style="41"/>
    <col min="10241" max="10241" width="5.28515625" style="41" customWidth="1"/>
    <col min="10242" max="10242" width="22" style="41" customWidth="1"/>
    <col min="10243" max="10243" width="8.7109375" style="41" customWidth="1"/>
    <col min="10244" max="10244" width="19.140625" style="41" customWidth="1"/>
    <col min="10245" max="10245" width="20.5703125" style="41" customWidth="1"/>
    <col min="10246" max="10246" width="25.5703125" style="41" customWidth="1"/>
    <col min="10247" max="10247" width="9.28515625" style="41" customWidth="1"/>
    <col min="10248" max="10496" width="9.140625" style="41"/>
    <col min="10497" max="10497" width="5.28515625" style="41" customWidth="1"/>
    <col min="10498" max="10498" width="22" style="41" customWidth="1"/>
    <col min="10499" max="10499" width="8.7109375" style="41" customWidth="1"/>
    <col min="10500" max="10500" width="19.140625" style="41" customWidth="1"/>
    <col min="10501" max="10501" width="20.5703125" style="41" customWidth="1"/>
    <col min="10502" max="10502" width="25.5703125" style="41" customWidth="1"/>
    <col min="10503" max="10503" width="9.28515625" style="41" customWidth="1"/>
    <col min="10504" max="10752" width="9.140625" style="41"/>
    <col min="10753" max="10753" width="5.28515625" style="41" customWidth="1"/>
    <col min="10754" max="10754" width="22" style="41" customWidth="1"/>
    <col min="10755" max="10755" width="8.7109375" style="41" customWidth="1"/>
    <col min="10756" max="10756" width="19.140625" style="41" customWidth="1"/>
    <col min="10757" max="10757" width="20.5703125" style="41" customWidth="1"/>
    <col min="10758" max="10758" width="25.5703125" style="41" customWidth="1"/>
    <col min="10759" max="10759" width="9.28515625" style="41" customWidth="1"/>
    <col min="10760" max="11008" width="9.140625" style="41"/>
    <col min="11009" max="11009" width="5.28515625" style="41" customWidth="1"/>
    <col min="11010" max="11010" width="22" style="41" customWidth="1"/>
    <col min="11011" max="11011" width="8.7109375" style="41" customWidth="1"/>
    <col min="11012" max="11012" width="19.140625" style="41" customWidth="1"/>
    <col min="11013" max="11013" width="20.5703125" style="41" customWidth="1"/>
    <col min="11014" max="11014" width="25.5703125" style="41" customWidth="1"/>
    <col min="11015" max="11015" width="9.28515625" style="41" customWidth="1"/>
    <col min="11016" max="11264" width="9.140625" style="41"/>
    <col min="11265" max="11265" width="5.28515625" style="41" customWidth="1"/>
    <col min="11266" max="11266" width="22" style="41" customWidth="1"/>
    <col min="11267" max="11267" width="8.7109375" style="41" customWidth="1"/>
    <col min="11268" max="11268" width="19.140625" style="41" customWidth="1"/>
    <col min="11269" max="11269" width="20.5703125" style="41" customWidth="1"/>
    <col min="11270" max="11270" width="25.5703125" style="41" customWidth="1"/>
    <col min="11271" max="11271" width="9.28515625" style="41" customWidth="1"/>
    <col min="11272" max="11520" width="9.140625" style="41"/>
    <col min="11521" max="11521" width="5.28515625" style="41" customWidth="1"/>
    <col min="11522" max="11522" width="22" style="41" customWidth="1"/>
    <col min="11523" max="11523" width="8.7109375" style="41" customWidth="1"/>
    <col min="11524" max="11524" width="19.140625" style="41" customWidth="1"/>
    <col min="11525" max="11525" width="20.5703125" style="41" customWidth="1"/>
    <col min="11526" max="11526" width="25.5703125" style="41" customWidth="1"/>
    <col min="11527" max="11527" width="9.28515625" style="41" customWidth="1"/>
    <col min="11528" max="11776" width="9.140625" style="41"/>
    <col min="11777" max="11777" width="5.28515625" style="41" customWidth="1"/>
    <col min="11778" max="11778" width="22" style="41" customWidth="1"/>
    <col min="11779" max="11779" width="8.7109375" style="41" customWidth="1"/>
    <col min="11780" max="11780" width="19.140625" style="41" customWidth="1"/>
    <col min="11781" max="11781" width="20.5703125" style="41" customWidth="1"/>
    <col min="11782" max="11782" width="25.5703125" style="41" customWidth="1"/>
    <col min="11783" max="11783" width="9.28515625" style="41" customWidth="1"/>
    <col min="11784" max="12032" width="9.140625" style="41"/>
    <col min="12033" max="12033" width="5.28515625" style="41" customWidth="1"/>
    <col min="12034" max="12034" width="22" style="41" customWidth="1"/>
    <col min="12035" max="12035" width="8.7109375" style="41" customWidth="1"/>
    <col min="12036" max="12036" width="19.140625" style="41" customWidth="1"/>
    <col min="12037" max="12037" width="20.5703125" style="41" customWidth="1"/>
    <col min="12038" max="12038" width="25.5703125" style="41" customWidth="1"/>
    <col min="12039" max="12039" width="9.28515625" style="41" customWidth="1"/>
    <col min="12040" max="12288" width="9.140625" style="41"/>
    <col min="12289" max="12289" width="5.28515625" style="41" customWidth="1"/>
    <col min="12290" max="12290" width="22" style="41" customWidth="1"/>
    <col min="12291" max="12291" width="8.7109375" style="41" customWidth="1"/>
    <col min="12292" max="12292" width="19.140625" style="41" customWidth="1"/>
    <col min="12293" max="12293" width="20.5703125" style="41" customWidth="1"/>
    <col min="12294" max="12294" width="25.5703125" style="41" customWidth="1"/>
    <col min="12295" max="12295" width="9.28515625" style="41" customWidth="1"/>
    <col min="12296" max="12544" width="9.140625" style="41"/>
    <col min="12545" max="12545" width="5.28515625" style="41" customWidth="1"/>
    <col min="12546" max="12546" width="22" style="41" customWidth="1"/>
    <col min="12547" max="12547" width="8.7109375" style="41" customWidth="1"/>
    <col min="12548" max="12548" width="19.140625" style="41" customWidth="1"/>
    <col min="12549" max="12549" width="20.5703125" style="41" customWidth="1"/>
    <col min="12550" max="12550" width="25.5703125" style="41" customWidth="1"/>
    <col min="12551" max="12551" width="9.28515625" style="41" customWidth="1"/>
    <col min="12552" max="12800" width="9.140625" style="41"/>
    <col min="12801" max="12801" width="5.28515625" style="41" customWidth="1"/>
    <col min="12802" max="12802" width="22" style="41" customWidth="1"/>
    <col min="12803" max="12803" width="8.7109375" style="41" customWidth="1"/>
    <col min="12804" max="12804" width="19.140625" style="41" customWidth="1"/>
    <col min="12805" max="12805" width="20.5703125" style="41" customWidth="1"/>
    <col min="12806" max="12806" width="25.5703125" style="41" customWidth="1"/>
    <col min="12807" max="12807" width="9.28515625" style="41" customWidth="1"/>
    <col min="12808" max="13056" width="9.140625" style="41"/>
    <col min="13057" max="13057" width="5.28515625" style="41" customWidth="1"/>
    <col min="13058" max="13058" width="22" style="41" customWidth="1"/>
    <col min="13059" max="13059" width="8.7109375" style="41" customWidth="1"/>
    <col min="13060" max="13060" width="19.140625" style="41" customWidth="1"/>
    <col min="13061" max="13061" width="20.5703125" style="41" customWidth="1"/>
    <col min="13062" max="13062" width="25.5703125" style="41" customWidth="1"/>
    <col min="13063" max="13063" width="9.28515625" style="41" customWidth="1"/>
    <col min="13064" max="13312" width="9.140625" style="41"/>
    <col min="13313" max="13313" width="5.28515625" style="41" customWidth="1"/>
    <col min="13314" max="13314" width="22" style="41" customWidth="1"/>
    <col min="13315" max="13315" width="8.7109375" style="41" customWidth="1"/>
    <col min="13316" max="13316" width="19.140625" style="41" customWidth="1"/>
    <col min="13317" max="13317" width="20.5703125" style="41" customWidth="1"/>
    <col min="13318" max="13318" width="25.5703125" style="41" customWidth="1"/>
    <col min="13319" max="13319" width="9.28515625" style="41" customWidth="1"/>
    <col min="13320" max="13568" width="9.140625" style="41"/>
    <col min="13569" max="13569" width="5.28515625" style="41" customWidth="1"/>
    <col min="13570" max="13570" width="22" style="41" customWidth="1"/>
    <col min="13571" max="13571" width="8.7109375" style="41" customWidth="1"/>
    <col min="13572" max="13572" width="19.140625" style="41" customWidth="1"/>
    <col min="13573" max="13573" width="20.5703125" style="41" customWidth="1"/>
    <col min="13574" max="13574" width="25.5703125" style="41" customWidth="1"/>
    <col min="13575" max="13575" width="9.28515625" style="41" customWidth="1"/>
    <col min="13576" max="13824" width="9.140625" style="41"/>
    <col min="13825" max="13825" width="5.28515625" style="41" customWidth="1"/>
    <col min="13826" max="13826" width="22" style="41" customWidth="1"/>
    <col min="13827" max="13827" width="8.7109375" style="41" customWidth="1"/>
    <col min="13828" max="13828" width="19.140625" style="41" customWidth="1"/>
    <col min="13829" max="13829" width="20.5703125" style="41" customWidth="1"/>
    <col min="13830" max="13830" width="25.5703125" style="41" customWidth="1"/>
    <col min="13831" max="13831" width="9.28515625" style="41" customWidth="1"/>
    <col min="13832" max="14080" width="9.140625" style="41"/>
    <col min="14081" max="14081" width="5.28515625" style="41" customWidth="1"/>
    <col min="14082" max="14082" width="22" style="41" customWidth="1"/>
    <col min="14083" max="14083" width="8.7109375" style="41" customWidth="1"/>
    <col min="14084" max="14084" width="19.140625" style="41" customWidth="1"/>
    <col min="14085" max="14085" width="20.5703125" style="41" customWidth="1"/>
    <col min="14086" max="14086" width="25.5703125" style="41" customWidth="1"/>
    <col min="14087" max="14087" width="9.28515625" style="41" customWidth="1"/>
    <col min="14088" max="14336" width="9.140625" style="41"/>
    <col min="14337" max="14337" width="5.28515625" style="41" customWidth="1"/>
    <col min="14338" max="14338" width="22" style="41" customWidth="1"/>
    <col min="14339" max="14339" width="8.7109375" style="41" customWidth="1"/>
    <col min="14340" max="14340" width="19.140625" style="41" customWidth="1"/>
    <col min="14341" max="14341" width="20.5703125" style="41" customWidth="1"/>
    <col min="14342" max="14342" width="25.5703125" style="41" customWidth="1"/>
    <col min="14343" max="14343" width="9.28515625" style="41" customWidth="1"/>
    <col min="14344" max="14592" width="9.140625" style="41"/>
    <col min="14593" max="14593" width="5.28515625" style="41" customWidth="1"/>
    <col min="14594" max="14594" width="22" style="41" customWidth="1"/>
    <col min="14595" max="14595" width="8.7109375" style="41" customWidth="1"/>
    <col min="14596" max="14596" width="19.140625" style="41" customWidth="1"/>
    <col min="14597" max="14597" width="20.5703125" style="41" customWidth="1"/>
    <col min="14598" max="14598" width="25.5703125" style="41" customWidth="1"/>
    <col min="14599" max="14599" width="9.28515625" style="41" customWidth="1"/>
    <col min="14600" max="14848" width="9.140625" style="41"/>
    <col min="14849" max="14849" width="5.28515625" style="41" customWidth="1"/>
    <col min="14850" max="14850" width="22" style="41" customWidth="1"/>
    <col min="14851" max="14851" width="8.7109375" style="41" customWidth="1"/>
    <col min="14852" max="14852" width="19.140625" style="41" customWidth="1"/>
    <col min="14853" max="14853" width="20.5703125" style="41" customWidth="1"/>
    <col min="14854" max="14854" width="25.5703125" style="41" customWidth="1"/>
    <col min="14855" max="14855" width="9.28515625" style="41" customWidth="1"/>
    <col min="14856" max="15104" width="9.140625" style="41"/>
    <col min="15105" max="15105" width="5.28515625" style="41" customWidth="1"/>
    <col min="15106" max="15106" width="22" style="41" customWidth="1"/>
    <col min="15107" max="15107" width="8.7109375" style="41" customWidth="1"/>
    <col min="15108" max="15108" width="19.140625" style="41" customWidth="1"/>
    <col min="15109" max="15109" width="20.5703125" style="41" customWidth="1"/>
    <col min="15110" max="15110" width="25.5703125" style="41" customWidth="1"/>
    <col min="15111" max="15111" width="9.28515625" style="41" customWidth="1"/>
    <col min="15112" max="15360" width="9.140625" style="41"/>
    <col min="15361" max="15361" width="5.28515625" style="41" customWidth="1"/>
    <col min="15362" max="15362" width="22" style="41" customWidth="1"/>
    <col min="15363" max="15363" width="8.7109375" style="41" customWidth="1"/>
    <col min="15364" max="15364" width="19.140625" style="41" customWidth="1"/>
    <col min="15365" max="15365" width="20.5703125" style="41" customWidth="1"/>
    <col min="15366" max="15366" width="25.5703125" style="41" customWidth="1"/>
    <col min="15367" max="15367" width="9.28515625" style="41" customWidth="1"/>
    <col min="15368" max="15616" width="9.140625" style="41"/>
    <col min="15617" max="15617" width="5.28515625" style="41" customWidth="1"/>
    <col min="15618" max="15618" width="22" style="41" customWidth="1"/>
    <col min="15619" max="15619" width="8.7109375" style="41" customWidth="1"/>
    <col min="15620" max="15620" width="19.140625" style="41" customWidth="1"/>
    <col min="15621" max="15621" width="20.5703125" style="41" customWidth="1"/>
    <col min="15622" max="15622" width="25.5703125" style="41" customWidth="1"/>
    <col min="15623" max="15623" width="9.28515625" style="41" customWidth="1"/>
    <col min="15624" max="15872" width="9.140625" style="41"/>
    <col min="15873" max="15873" width="5.28515625" style="41" customWidth="1"/>
    <col min="15874" max="15874" width="22" style="41" customWidth="1"/>
    <col min="15875" max="15875" width="8.7109375" style="41" customWidth="1"/>
    <col min="15876" max="15876" width="19.140625" style="41" customWidth="1"/>
    <col min="15877" max="15877" width="20.5703125" style="41" customWidth="1"/>
    <col min="15878" max="15878" width="25.5703125" style="41" customWidth="1"/>
    <col min="15879" max="15879" width="9.28515625" style="41" customWidth="1"/>
    <col min="15880" max="16128" width="9.140625" style="41"/>
    <col min="16129" max="16129" width="5.28515625" style="41" customWidth="1"/>
    <col min="16130" max="16130" width="22" style="41" customWidth="1"/>
    <col min="16131" max="16131" width="8.7109375" style="41" customWidth="1"/>
    <col min="16132" max="16132" width="19.140625" style="41" customWidth="1"/>
    <col min="16133" max="16133" width="20.5703125" style="41" customWidth="1"/>
    <col min="16134" max="16134" width="25.5703125" style="41" customWidth="1"/>
    <col min="16135" max="16135" width="9.28515625" style="41" customWidth="1"/>
    <col min="16136" max="16384" width="9.140625" style="41"/>
  </cols>
  <sheetData>
    <row r="1" spans="1:11" ht="53.25" customHeight="1" x14ac:dyDescent="0.3">
      <c r="A1" s="178" t="s">
        <v>94</v>
      </c>
      <c r="B1" s="178"/>
      <c r="C1" s="178"/>
      <c r="D1" s="178"/>
      <c r="E1" s="1"/>
    </row>
    <row r="2" spans="1:11" ht="18.75" x14ac:dyDescent="0.3">
      <c r="A2" s="50"/>
      <c r="B2" s="50"/>
      <c r="C2" s="50"/>
      <c r="D2" s="50"/>
      <c r="E2" s="1"/>
    </row>
    <row r="3" spans="1:11" ht="18.75" x14ac:dyDescent="0.25">
      <c r="A3" s="179" t="s">
        <v>107</v>
      </c>
      <c r="B3" s="179"/>
      <c r="C3" s="179"/>
      <c r="D3" s="179"/>
      <c r="E3" s="179"/>
      <c r="F3" s="179"/>
      <c r="G3" s="42"/>
      <c r="I3" s="43"/>
      <c r="J3" s="43"/>
      <c r="K3" s="43"/>
    </row>
    <row r="4" spans="1:11" s="32" customFormat="1" ht="18.75" customHeight="1" x14ac:dyDescent="0.25">
      <c r="A4" s="195" t="s">
        <v>2</v>
      </c>
      <c r="B4" s="196" t="s">
        <v>3</v>
      </c>
      <c r="C4" s="198"/>
      <c r="D4" s="200" t="s">
        <v>4</v>
      </c>
      <c r="E4" s="201"/>
      <c r="F4" s="202" t="s">
        <v>5</v>
      </c>
    </row>
    <row r="5" spans="1:11" s="45" customFormat="1" ht="33.75" customHeight="1" x14ac:dyDescent="0.25">
      <c r="A5" s="195"/>
      <c r="B5" s="197"/>
      <c r="C5" s="199"/>
      <c r="D5" s="60" t="s">
        <v>6</v>
      </c>
      <c r="E5" s="60" t="s">
        <v>7</v>
      </c>
      <c r="F5" s="203"/>
      <c r="G5" s="44"/>
    </row>
    <row r="6" spans="1:11" s="45" customFormat="1" ht="12.75" x14ac:dyDescent="0.25">
      <c r="A6" s="191" t="s">
        <v>86</v>
      </c>
      <c r="B6" s="191"/>
      <c r="C6" s="191"/>
      <c r="D6" s="191"/>
      <c r="E6" s="191"/>
      <c r="F6" s="191"/>
      <c r="G6" s="44"/>
    </row>
    <row r="7" spans="1:11" s="45" customFormat="1" ht="15.75" x14ac:dyDescent="0.25">
      <c r="A7" s="9">
        <f>ROW()-ROW($A$4)-2</f>
        <v>1</v>
      </c>
      <c r="B7" s="10" t="s">
        <v>8</v>
      </c>
      <c r="C7" s="11" t="s">
        <v>9</v>
      </c>
      <c r="D7" s="12" t="s">
        <v>10</v>
      </c>
      <c r="E7" s="51"/>
      <c r="F7" s="51"/>
      <c r="G7" s="44"/>
    </row>
    <row r="8" spans="1:11" s="45" customFormat="1" ht="15.75" x14ac:dyDescent="0.25">
      <c r="A8" s="9">
        <f t="shared" ref="A8:A44" si="0">ROW()-ROW($A$4)-2</f>
        <v>2</v>
      </c>
      <c r="B8" s="10" t="s">
        <v>11</v>
      </c>
      <c r="C8" s="11" t="s">
        <v>12</v>
      </c>
      <c r="D8" s="12" t="s">
        <v>10</v>
      </c>
      <c r="E8" s="51"/>
      <c r="F8" s="51"/>
      <c r="G8" s="44"/>
    </row>
    <row r="9" spans="1:11" s="45" customFormat="1" ht="15.75" x14ac:dyDescent="0.25">
      <c r="A9" s="9">
        <f t="shared" si="0"/>
        <v>3</v>
      </c>
      <c r="B9" s="10" t="s">
        <v>13</v>
      </c>
      <c r="C9" s="11" t="s">
        <v>14</v>
      </c>
      <c r="D9" s="12" t="s">
        <v>10</v>
      </c>
      <c r="E9" s="51"/>
      <c r="F9" s="14"/>
      <c r="G9" s="44"/>
    </row>
    <row r="10" spans="1:11" s="45" customFormat="1" ht="15.75" x14ac:dyDescent="0.25">
      <c r="A10" s="9">
        <f t="shared" si="0"/>
        <v>4</v>
      </c>
      <c r="B10" s="10" t="s">
        <v>15</v>
      </c>
      <c r="C10" s="11" t="s">
        <v>16</v>
      </c>
      <c r="D10" s="12" t="s">
        <v>10</v>
      </c>
      <c r="E10" s="51"/>
      <c r="F10" s="6"/>
      <c r="G10" s="44"/>
    </row>
    <row r="11" spans="1:11" s="45" customFormat="1" ht="15.75" x14ac:dyDescent="0.25">
      <c r="A11" s="9">
        <f t="shared" si="0"/>
        <v>5</v>
      </c>
      <c r="B11" s="10" t="s">
        <v>17</v>
      </c>
      <c r="C11" s="11" t="s">
        <v>18</v>
      </c>
      <c r="D11" s="12" t="s">
        <v>10</v>
      </c>
      <c r="E11" s="51"/>
      <c r="F11" s="6"/>
      <c r="G11" s="44"/>
    </row>
    <row r="12" spans="1:11" s="45" customFormat="1" ht="15.75" x14ac:dyDescent="0.25">
      <c r="A12" s="9">
        <f t="shared" si="0"/>
        <v>6</v>
      </c>
      <c r="B12" s="10" t="s">
        <v>19</v>
      </c>
      <c r="C12" s="11" t="s">
        <v>18</v>
      </c>
      <c r="D12" s="12" t="s">
        <v>10</v>
      </c>
      <c r="E12" s="51"/>
      <c r="F12" s="6"/>
      <c r="G12" s="44"/>
    </row>
    <row r="13" spans="1:11" s="45" customFormat="1" ht="15.75" x14ac:dyDescent="0.25">
      <c r="A13" s="9">
        <f t="shared" si="0"/>
        <v>7</v>
      </c>
      <c r="B13" s="10" t="s">
        <v>20</v>
      </c>
      <c r="C13" s="11" t="s">
        <v>21</v>
      </c>
      <c r="D13" s="12" t="s">
        <v>10</v>
      </c>
      <c r="E13" s="51"/>
      <c r="F13" s="6"/>
      <c r="G13" s="44"/>
    </row>
    <row r="14" spans="1:11" s="45" customFormat="1" ht="15.75" x14ac:dyDescent="0.25">
      <c r="A14" s="9">
        <f t="shared" si="0"/>
        <v>8</v>
      </c>
      <c r="B14" s="10" t="s">
        <v>22</v>
      </c>
      <c r="C14" s="11" t="s">
        <v>23</v>
      </c>
      <c r="D14" s="12" t="s">
        <v>10</v>
      </c>
      <c r="E14" s="53" t="s">
        <v>109</v>
      </c>
      <c r="F14" s="6"/>
      <c r="G14" s="44"/>
    </row>
    <row r="15" spans="1:11" s="45" customFormat="1" ht="15.75" x14ac:dyDescent="0.25">
      <c r="A15" s="9">
        <f t="shared" si="0"/>
        <v>9</v>
      </c>
      <c r="B15" s="10" t="s">
        <v>24</v>
      </c>
      <c r="C15" s="11" t="s">
        <v>25</v>
      </c>
      <c r="D15" s="12" t="s">
        <v>10</v>
      </c>
      <c r="E15" s="51"/>
      <c r="F15" s="6"/>
      <c r="G15" s="44"/>
    </row>
    <row r="16" spans="1:11" s="45" customFormat="1" ht="15.75" x14ac:dyDescent="0.25">
      <c r="A16" s="9">
        <f t="shared" si="0"/>
        <v>10</v>
      </c>
      <c r="B16" s="10" t="s">
        <v>26</v>
      </c>
      <c r="C16" s="11" t="s">
        <v>27</v>
      </c>
      <c r="D16" s="12" t="s">
        <v>10</v>
      </c>
      <c r="E16" s="51"/>
      <c r="F16" s="6"/>
      <c r="G16" s="44"/>
    </row>
    <row r="17" spans="1:7" s="45" customFormat="1" ht="15.75" x14ac:dyDescent="0.25">
      <c r="A17" s="9">
        <f t="shared" si="0"/>
        <v>11</v>
      </c>
      <c r="B17" s="10" t="s">
        <v>28</v>
      </c>
      <c r="C17" s="11" t="s">
        <v>12</v>
      </c>
      <c r="D17" s="12" t="s">
        <v>10</v>
      </c>
      <c r="E17" s="51"/>
      <c r="F17" s="6"/>
      <c r="G17" s="44"/>
    </row>
    <row r="18" spans="1:7" s="45" customFormat="1" ht="15.75" x14ac:dyDescent="0.25">
      <c r="A18" s="9">
        <f t="shared" si="0"/>
        <v>12</v>
      </c>
      <c r="B18" s="10" t="s">
        <v>29</v>
      </c>
      <c r="C18" s="11" t="s">
        <v>30</v>
      </c>
      <c r="D18" s="12" t="s">
        <v>10</v>
      </c>
      <c r="E18" s="51"/>
      <c r="F18" s="6"/>
      <c r="G18" s="44"/>
    </row>
    <row r="19" spans="1:7" s="45" customFormat="1" ht="15.75" x14ac:dyDescent="0.25">
      <c r="A19" s="9">
        <f t="shared" si="0"/>
        <v>13</v>
      </c>
      <c r="B19" s="10" t="s">
        <v>31</v>
      </c>
      <c r="C19" s="11" t="s">
        <v>32</v>
      </c>
      <c r="D19" s="12" t="s">
        <v>10</v>
      </c>
      <c r="E19" s="51"/>
      <c r="F19" s="6"/>
      <c r="G19" s="44"/>
    </row>
    <row r="20" spans="1:7" s="45" customFormat="1" ht="15.75" x14ac:dyDescent="0.25">
      <c r="A20" s="9">
        <f t="shared" si="0"/>
        <v>14</v>
      </c>
      <c r="B20" s="10" t="s">
        <v>33</v>
      </c>
      <c r="C20" s="11" t="s">
        <v>34</v>
      </c>
      <c r="D20" s="12" t="s">
        <v>10</v>
      </c>
      <c r="E20" s="17"/>
      <c r="F20" s="6"/>
      <c r="G20" s="44"/>
    </row>
    <row r="21" spans="1:7" s="45" customFormat="1" ht="15.75" x14ac:dyDescent="0.25">
      <c r="A21" s="9">
        <f t="shared" si="0"/>
        <v>15</v>
      </c>
      <c r="B21" s="10" t="s">
        <v>35</v>
      </c>
      <c r="C21" s="11" t="s">
        <v>36</v>
      </c>
      <c r="D21" s="12" t="s">
        <v>10</v>
      </c>
      <c r="E21" s="17"/>
      <c r="F21" s="6"/>
      <c r="G21" s="44"/>
    </row>
    <row r="22" spans="1:7" s="45" customFormat="1" ht="15.75" x14ac:dyDescent="0.25">
      <c r="A22" s="9">
        <f t="shared" si="0"/>
        <v>16</v>
      </c>
      <c r="B22" s="10" t="s">
        <v>37</v>
      </c>
      <c r="C22" s="11" t="s">
        <v>38</v>
      </c>
      <c r="D22" s="12" t="s">
        <v>39</v>
      </c>
      <c r="E22" s="51"/>
      <c r="F22" s="6"/>
      <c r="G22" s="44"/>
    </row>
    <row r="23" spans="1:7" s="45" customFormat="1" ht="15.75" x14ac:dyDescent="0.25">
      <c r="A23" s="9">
        <f t="shared" si="0"/>
        <v>17</v>
      </c>
      <c r="B23" s="10" t="s">
        <v>40</v>
      </c>
      <c r="C23" s="11" t="s">
        <v>18</v>
      </c>
      <c r="D23" s="12" t="s">
        <v>10</v>
      </c>
      <c r="E23" s="51"/>
      <c r="F23" s="14"/>
      <c r="G23" s="44"/>
    </row>
    <row r="24" spans="1:7" s="45" customFormat="1" ht="15.75" x14ac:dyDescent="0.25">
      <c r="A24" s="9">
        <f t="shared" si="0"/>
        <v>18</v>
      </c>
      <c r="B24" s="10" t="s">
        <v>41</v>
      </c>
      <c r="C24" s="11" t="s">
        <v>42</v>
      </c>
      <c r="D24" s="12" t="s">
        <v>10</v>
      </c>
      <c r="E24" s="51"/>
      <c r="F24" s="14"/>
      <c r="G24" s="44"/>
    </row>
    <row r="25" spans="1:7" s="45" customFormat="1" ht="15.75" x14ac:dyDescent="0.25">
      <c r="A25" s="9">
        <f t="shared" si="0"/>
        <v>19</v>
      </c>
      <c r="B25" s="10" t="s">
        <v>43</v>
      </c>
      <c r="C25" s="11" t="s">
        <v>44</v>
      </c>
      <c r="D25" s="12" t="s">
        <v>10</v>
      </c>
      <c r="E25" s="51"/>
      <c r="F25" s="51"/>
      <c r="G25" s="44"/>
    </row>
    <row r="26" spans="1:7" s="45" customFormat="1" ht="15.75" x14ac:dyDescent="0.25">
      <c r="A26" s="9">
        <f t="shared" si="0"/>
        <v>20</v>
      </c>
      <c r="B26" s="10" t="s">
        <v>49</v>
      </c>
      <c r="C26" s="11" t="s">
        <v>32</v>
      </c>
      <c r="D26" s="12" t="s">
        <v>10</v>
      </c>
      <c r="E26" s="51"/>
      <c r="F26" s="51"/>
      <c r="G26" s="44"/>
    </row>
    <row r="27" spans="1:7" s="45" customFormat="1" ht="15.75" x14ac:dyDescent="0.25">
      <c r="A27" s="9">
        <f t="shared" si="0"/>
        <v>21</v>
      </c>
      <c r="B27" s="10" t="s">
        <v>50</v>
      </c>
      <c r="C27" s="11" t="s">
        <v>34</v>
      </c>
      <c r="D27" s="12" t="s">
        <v>10</v>
      </c>
      <c r="E27" s="51"/>
      <c r="F27" s="51"/>
      <c r="G27" s="44"/>
    </row>
    <row r="28" spans="1:7" s="45" customFormat="1" ht="15.75" x14ac:dyDescent="0.25">
      <c r="A28" s="9">
        <f t="shared" si="0"/>
        <v>22</v>
      </c>
      <c r="B28" s="10" t="s">
        <v>51</v>
      </c>
      <c r="C28" s="11" t="s">
        <v>52</v>
      </c>
      <c r="D28" s="12" t="s">
        <v>10</v>
      </c>
      <c r="E28" s="51"/>
      <c r="F28" s="51"/>
      <c r="G28" s="44"/>
    </row>
    <row r="29" spans="1:7" s="45" customFormat="1" ht="15.75" x14ac:dyDescent="0.25">
      <c r="A29" s="9">
        <f t="shared" si="0"/>
        <v>23</v>
      </c>
      <c r="B29" s="10" t="s">
        <v>53</v>
      </c>
      <c r="C29" s="11" t="s">
        <v>52</v>
      </c>
      <c r="D29" s="12" t="s">
        <v>10</v>
      </c>
      <c r="E29" s="51"/>
      <c r="F29" s="51"/>
      <c r="G29" s="44"/>
    </row>
    <row r="30" spans="1:7" s="45" customFormat="1" ht="15.75" x14ac:dyDescent="0.25">
      <c r="A30" s="9">
        <f t="shared" si="0"/>
        <v>24</v>
      </c>
      <c r="B30" s="10" t="s">
        <v>54</v>
      </c>
      <c r="C30" s="11" t="s">
        <v>55</v>
      </c>
      <c r="D30" s="12" t="s">
        <v>10</v>
      </c>
      <c r="E30" s="54"/>
      <c r="F30" s="46"/>
      <c r="G30" s="44"/>
    </row>
    <row r="31" spans="1:7" s="45" customFormat="1" ht="15.75" x14ac:dyDescent="0.25">
      <c r="A31" s="9">
        <f t="shared" si="0"/>
        <v>25</v>
      </c>
      <c r="B31" s="10" t="s">
        <v>58</v>
      </c>
      <c r="C31" s="11" t="s">
        <v>59</v>
      </c>
      <c r="D31" s="12" t="s">
        <v>10</v>
      </c>
      <c r="E31" s="51"/>
      <c r="F31" s="51"/>
      <c r="G31" s="44"/>
    </row>
    <row r="32" spans="1:7" s="45" customFormat="1" ht="15.75" x14ac:dyDescent="0.25">
      <c r="A32" s="9">
        <f t="shared" si="0"/>
        <v>26</v>
      </c>
      <c r="B32" s="10" t="s">
        <v>60</v>
      </c>
      <c r="C32" s="11" t="s">
        <v>61</v>
      </c>
      <c r="D32" s="12" t="s">
        <v>10</v>
      </c>
      <c r="E32" s="51"/>
      <c r="F32" s="51"/>
      <c r="G32" s="44"/>
    </row>
    <row r="33" spans="1:7" s="45" customFormat="1" ht="15.75" x14ac:dyDescent="0.25">
      <c r="A33" s="9">
        <f t="shared" si="0"/>
        <v>27</v>
      </c>
      <c r="B33" s="10" t="s">
        <v>64</v>
      </c>
      <c r="C33" s="22" t="s">
        <v>44</v>
      </c>
      <c r="D33" s="12" t="s">
        <v>10</v>
      </c>
      <c r="E33" s="51"/>
      <c r="F33" s="51"/>
      <c r="G33" s="44"/>
    </row>
    <row r="34" spans="1:7" s="45" customFormat="1" ht="15.75" x14ac:dyDescent="0.25">
      <c r="A34" s="9">
        <f t="shared" si="0"/>
        <v>28</v>
      </c>
      <c r="B34" s="10" t="s">
        <v>65</v>
      </c>
      <c r="C34" s="40" t="s">
        <v>44</v>
      </c>
      <c r="D34" s="12" t="s">
        <v>10</v>
      </c>
      <c r="E34" s="51"/>
      <c r="F34" s="51"/>
      <c r="G34" s="44"/>
    </row>
    <row r="35" spans="1:7" s="45" customFormat="1" ht="15.75" x14ac:dyDescent="0.25">
      <c r="A35" s="9">
        <f t="shared" si="0"/>
        <v>29</v>
      </c>
      <c r="B35" s="10" t="s">
        <v>17</v>
      </c>
      <c r="C35" s="40" t="s">
        <v>66</v>
      </c>
      <c r="D35" s="12" t="s">
        <v>10</v>
      </c>
      <c r="E35" s="51"/>
      <c r="F35" s="51"/>
      <c r="G35" s="44"/>
    </row>
    <row r="36" spans="1:7" s="45" customFormat="1" ht="15.75" x14ac:dyDescent="0.25">
      <c r="A36" s="9">
        <f t="shared" si="0"/>
        <v>30</v>
      </c>
      <c r="B36" s="10" t="s">
        <v>67</v>
      </c>
      <c r="C36" s="11" t="s">
        <v>68</v>
      </c>
      <c r="D36" s="12" t="s">
        <v>10</v>
      </c>
      <c r="E36" s="51"/>
      <c r="F36" s="51"/>
      <c r="G36" s="44"/>
    </row>
    <row r="37" spans="1:7" s="45" customFormat="1" ht="15.75" x14ac:dyDescent="0.25">
      <c r="A37" s="9">
        <f t="shared" si="0"/>
        <v>31</v>
      </c>
      <c r="B37" s="10" t="s">
        <v>69</v>
      </c>
      <c r="C37" s="11" t="s">
        <v>70</v>
      </c>
      <c r="D37" s="12" t="s">
        <v>10</v>
      </c>
      <c r="E37" s="51"/>
      <c r="F37" s="51"/>
      <c r="G37" s="44"/>
    </row>
    <row r="38" spans="1:7" s="45" customFormat="1" ht="15.75" x14ac:dyDescent="0.25">
      <c r="A38" s="9">
        <f t="shared" si="0"/>
        <v>32</v>
      </c>
      <c r="B38" s="10" t="s">
        <v>45</v>
      </c>
      <c r="C38" s="11" t="s">
        <v>71</v>
      </c>
      <c r="D38" s="12" t="s">
        <v>10</v>
      </c>
      <c r="E38" s="51"/>
      <c r="F38" s="51"/>
      <c r="G38" s="44"/>
    </row>
    <row r="39" spans="1:7" s="45" customFormat="1" ht="15.75" x14ac:dyDescent="0.25">
      <c r="A39" s="9">
        <f t="shared" si="0"/>
        <v>33</v>
      </c>
      <c r="B39" s="10" t="s">
        <v>72</v>
      </c>
      <c r="C39" s="11" t="s">
        <v>73</v>
      </c>
      <c r="D39" s="12" t="s">
        <v>10</v>
      </c>
      <c r="E39" s="51"/>
      <c r="F39" s="51"/>
      <c r="G39" s="44"/>
    </row>
    <row r="40" spans="1:7" s="45" customFormat="1" ht="15.75" x14ac:dyDescent="0.25">
      <c r="A40" s="9">
        <f t="shared" si="0"/>
        <v>34</v>
      </c>
      <c r="B40" s="10" t="s">
        <v>74</v>
      </c>
      <c r="C40" s="11" t="s">
        <v>75</v>
      </c>
      <c r="D40" s="12" t="s">
        <v>10</v>
      </c>
      <c r="E40" s="51"/>
      <c r="F40" s="51"/>
      <c r="G40" s="44"/>
    </row>
    <row r="41" spans="1:7" s="45" customFormat="1" ht="15.75" x14ac:dyDescent="0.25">
      <c r="A41" s="9">
        <f t="shared" si="0"/>
        <v>35</v>
      </c>
      <c r="B41" s="10" t="s">
        <v>76</v>
      </c>
      <c r="C41" s="11" t="s">
        <v>77</v>
      </c>
      <c r="D41" s="12" t="s">
        <v>10</v>
      </c>
      <c r="E41" s="51"/>
      <c r="F41" s="51"/>
      <c r="G41" s="44"/>
    </row>
    <row r="42" spans="1:7" s="45" customFormat="1" ht="15.75" x14ac:dyDescent="0.25">
      <c r="A42" s="9">
        <f t="shared" si="0"/>
        <v>36</v>
      </c>
      <c r="B42" s="10" t="s">
        <v>78</v>
      </c>
      <c r="C42" s="11" t="s">
        <v>79</v>
      </c>
      <c r="D42" s="12" t="s">
        <v>10</v>
      </c>
      <c r="E42" s="51"/>
      <c r="F42" s="51"/>
      <c r="G42" s="44"/>
    </row>
    <row r="43" spans="1:7" s="45" customFormat="1" ht="15.75" x14ac:dyDescent="0.25">
      <c r="A43" s="9">
        <f t="shared" si="0"/>
        <v>37</v>
      </c>
      <c r="B43" s="10" t="s">
        <v>98</v>
      </c>
      <c r="C43" s="11" t="s">
        <v>99</v>
      </c>
      <c r="D43" s="12" t="s">
        <v>10</v>
      </c>
      <c r="E43" s="51"/>
      <c r="F43" s="51"/>
      <c r="G43" s="44"/>
    </row>
    <row r="44" spans="1:7" s="45" customFormat="1" ht="15.75" x14ac:dyDescent="0.25">
      <c r="A44" s="9">
        <f t="shared" si="0"/>
        <v>38</v>
      </c>
      <c r="B44" s="10" t="s">
        <v>80</v>
      </c>
      <c r="C44" s="40" t="s">
        <v>30</v>
      </c>
      <c r="D44" s="12" t="s">
        <v>10</v>
      </c>
      <c r="E44" s="51"/>
      <c r="F44" s="51"/>
      <c r="G44" s="44"/>
    </row>
    <row r="45" spans="1:7" s="45" customFormat="1" ht="12.75" x14ac:dyDescent="0.25">
      <c r="A45" s="191" t="s">
        <v>87</v>
      </c>
      <c r="B45" s="191"/>
      <c r="C45" s="191"/>
      <c r="D45" s="191"/>
      <c r="E45" s="191"/>
      <c r="F45" s="191"/>
      <c r="G45" s="44"/>
    </row>
    <row r="46" spans="1:7" s="48" customFormat="1" ht="15.75" x14ac:dyDescent="0.25">
      <c r="A46" s="9">
        <f>ROW()-ROW($A$4)-41</f>
        <v>1</v>
      </c>
      <c r="B46" s="21" t="s">
        <v>62</v>
      </c>
      <c r="C46" s="22" t="s">
        <v>63</v>
      </c>
      <c r="D46" s="19" t="s">
        <v>10</v>
      </c>
      <c r="E46" s="49"/>
      <c r="F46" s="47"/>
    </row>
    <row r="47" spans="1:7" s="48" customFormat="1" ht="15.75" x14ac:dyDescent="0.25">
      <c r="A47" s="9">
        <f>ROW()-ROW($A$4)-41</f>
        <v>2</v>
      </c>
      <c r="B47" s="21" t="s">
        <v>22</v>
      </c>
      <c r="C47" s="22" t="s">
        <v>73</v>
      </c>
      <c r="D47" s="19" t="s">
        <v>10</v>
      </c>
      <c r="E47" s="47"/>
      <c r="F47" s="47"/>
    </row>
    <row r="48" spans="1:7" s="48" customFormat="1" ht="15.75" x14ac:dyDescent="0.25">
      <c r="A48" s="32"/>
      <c r="B48" s="33"/>
      <c r="C48" s="34"/>
      <c r="D48" s="35"/>
    </row>
    <row r="49" spans="1:6" s="48" customFormat="1" ht="15.75" x14ac:dyDescent="0.25">
      <c r="A49" s="32"/>
      <c r="B49" s="33"/>
      <c r="C49" s="34"/>
      <c r="D49" s="35"/>
    </row>
    <row r="50" spans="1:6" s="48" customFormat="1" x14ac:dyDescent="0.25"/>
    <row r="51" spans="1:6" ht="33" x14ac:dyDescent="0.25">
      <c r="A51" s="25" t="s">
        <v>2</v>
      </c>
      <c r="B51" s="189" t="s">
        <v>81</v>
      </c>
      <c r="C51" s="190"/>
      <c r="D51" s="25" t="s">
        <v>82</v>
      </c>
      <c r="E51" s="25" t="s">
        <v>83</v>
      </c>
      <c r="F51" s="25" t="s">
        <v>84</v>
      </c>
    </row>
    <row r="52" spans="1:6" ht="16.5" x14ac:dyDescent="0.25">
      <c r="A52" s="55">
        <v>1</v>
      </c>
      <c r="B52" s="192">
        <v>40</v>
      </c>
      <c r="C52" s="193"/>
      <c r="D52" s="27">
        <v>38</v>
      </c>
      <c r="E52" s="27">
        <v>2</v>
      </c>
      <c r="F52" s="28"/>
    </row>
    <row r="53" spans="1:6" ht="51" customHeight="1" x14ac:dyDescent="0.25">
      <c r="A53" s="55">
        <v>2</v>
      </c>
      <c r="B53" s="176" t="s">
        <v>100</v>
      </c>
      <c r="C53" s="177"/>
      <c r="D53" s="29" t="s">
        <v>106</v>
      </c>
      <c r="E53" s="38" t="s">
        <v>105</v>
      </c>
      <c r="F53" s="28"/>
    </row>
    <row r="54" spans="1:6" ht="22.5" customHeight="1" x14ac:dyDescent="0.25">
      <c r="A54" s="56"/>
      <c r="B54" s="57"/>
      <c r="C54" s="57"/>
      <c r="D54" s="57"/>
      <c r="E54" s="58"/>
      <c r="F54" s="59"/>
    </row>
    <row r="55" spans="1:6" x14ac:dyDescent="0.25">
      <c r="D55" s="204" t="s">
        <v>108</v>
      </c>
      <c r="E55" s="204"/>
      <c r="F55" s="204"/>
    </row>
    <row r="56" spans="1:6" x14ac:dyDescent="0.25">
      <c r="D56" s="194" t="s">
        <v>102</v>
      </c>
      <c r="E56" s="194"/>
      <c r="F56" s="194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D63" s="194" t="s">
        <v>103</v>
      </c>
      <c r="E63" s="194"/>
      <c r="F63" s="194"/>
    </row>
  </sheetData>
  <mergeCells count="15">
    <mergeCell ref="D55:F55"/>
    <mergeCell ref="D56:F56"/>
    <mergeCell ref="D63:F63"/>
    <mergeCell ref="A6:F6"/>
    <mergeCell ref="A45:F45"/>
    <mergeCell ref="B51:C51"/>
    <mergeCell ref="B52:C52"/>
    <mergeCell ref="B53:C53"/>
    <mergeCell ref="A1:D1"/>
    <mergeCell ref="A3:F3"/>
    <mergeCell ref="A4:A5"/>
    <mergeCell ref="B4:B5"/>
    <mergeCell ref="C4:C5"/>
    <mergeCell ref="D4:E4"/>
    <mergeCell ref="F4:F5"/>
  </mergeCells>
  <pageMargins left="0.71" right="0.28000000000000003" top="0.65" bottom="0.46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J19" sqref="J19"/>
    </sheetView>
  </sheetViews>
  <sheetFormatPr defaultRowHeight="15.75" x14ac:dyDescent="0.25"/>
  <cols>
    <col min="1" max="1" width="6.28515625" style="62" customWidth="1"/>
    <col min="2" max="2" width="21.5703125" style="62" customWidth="1"/>
    <col min="3" max="6" width="8.140625" style="62" customWidth="1"/>
    <col min="7" max="7" width="12.5703125" style="62" customWidth="1"/>
    <col min="8" max="8" width="15.85546875" style="62" customWidth="1"/>
    <col min="9" max="10" width="17.42578125" style="62" customWidth="1"/>
    <col min="11" max="11" width="14.42578125" style="62" customWidth="1"/>
    <col min="12" max="12" width="9.28515625" style="62" customWidth="1"/>
    <col min="13" max="261" width="9.140625" style="62"/>
    <col min="262" max="262" width="5.28515625" style="62" customWidth="1"/>
    <col min="263" max="263" width="22" style="62" customWidth="1"/>
    <col min="264" max="264" width="8.7109375" style="62" customWidth="1"/>
    <col min="265" max="265" width="19.140625" style="62" customWidth="1"/>
    <col min="266" max="266" width="20.5703125" style="62" customWidth="1"/>
    <col min="267" max="267" width="25.5703125" style="62" customWidth="1"/>
    <col min="268" max="268" width="9.28515625" style="62" customWidth="1"/>
    <col min="269" max="517" width="9.140625" style="62"/>
    <col min="518" max="518" width="5.28515625" style="62" customWidth="1"/>
    <col min="519" max="519" width="22" style="62" customWidth="1"/>
    <col min="520" max="520" width="8.7109375" style="62" customWidth="1"/>
    <col min="521" max="521" width="19.140625" style="62" customWidth="1"/>
    <col min="522" max="522" width="20.5703125" style="62" customWidth="1"/>
    <col min="523" max="523" width="25.5703125" style="62" customWidth="1"/>
    <col min="524" max="524" width="9.28515625" style="62" customWidth="1"/>
    <col min="525" max="773" width="9.140625" style="62"/>
    <col min="774" max="774" width="5.28515625" style="62" customWidth="1"/>
    <col min="775" max="775" width="22" style="62" customWidth="1"/>
    <col min="776" max="776" width="8.7109375" style="62" customWidth="1"/>
    <col min="777" max="777" width="19.140625" style="62" customWidth="1"/>
    <col min="778" max="778" width="20.5703125" style="62" customWidth="1"/>
    <col min="779" max="779" width="25.5703125" style="62" customWidth="1"/>
    <col min="780" max="780" width="9.28515625" style="62" customWidth="1"/>
    <col min="781" max="1029" width="9.140625" style="62"/>
    <col min="1030" max="1030" width="5.28515625" style="62" customWidth="1"/>
    <col min="1031" max="1031" width="22" style="62" customWidth="1"/>
    <col min="1032" max="1032" width="8.7109375" style="62" customWidth="1"/>
    <col min="1033" max="1033" width="19.140625" style="62" customWidth="1"/>
    <col min="1034" max="1034" width="20.5703125" style="62" customWidth="1"/>
    <col min="1035" max="1035" width="25.5703125" style="62" customWidth="1"/>
    <col min="1036" max="1036" width="9.28515625" style="62" customWidth="1"/>
    <col min="1037" max="1285" width="9.140625" style="62"/>
    <col min="1286" max="1286" width="5.28515625" style="62" customWidth="1"/>
    <col min="1287" max="1287" width="22" style="62" customWidth="1"/>
    <col min="1288" max="1288" width="8.7109375" style="62" customWidth="1"/>
    <col min="1289" max="1289" width="19.140625" style="62" customWidth="1"/>
    <col min="1290" max="1290" width="20.5703125" style="62" customWidth="1"/>
    <col min="1291" max="1291" width="25.5703125" style="62" customWidth="1"/>
    <col min="1292" max="1292" width="9.28515625" style="62" customWidth="1"/>
    <col min="1293" max="1541" width="9.140625" style="62"/>
    <col min="1542" max="1542" width="5.28515625" style="62" customWidth="1"/>
    <col min="1543" max="1543" width="22" style="62" customWidth="1"/>
    <col min="1544" max="1544" width="8.7109375" style="62" customWidth="1"/>
    <col min="1545" max="1545" width="19.140625" style="62" customWidth="1"/>
    <col min="1546" max="1546" width="20.5703125" style="62" customWidth="1"/>
    <col min="1547" max="1547" width="25.5703125" style="62" customWidth="1"/>
    <col min="1548" max="1548" width="9.28515625" style="62" customWidth="1"/>
    <col min="1549" max="1797" width="9.140625" style="62"/>
    <col min="1798" max="1798" width="5.28515625" style="62" customWidth="1"/>
    <col min="1799" max="1799" width="22" style="62" customWidth="1"/>
    <col min="1800" max="1800" width="8.7109375" style="62" customWidth="1"/>
    <col min="1801" max="1801" width="19.140625" style="62" customWidth="1"/>
    <col min="1802" max="1802" width="20.5703125" style="62" customWidth="1"/>
    <col min="1803" max="1803" width="25.5703125" style="62" customWidth="1"/>
    <col min="1804" max="1804" width="9.28515625" style="62" customWidth="1"/>
    <col min="1805" max="2053" width="9.140625" style="62"/>
    <col min="2054" max="2054" width="5.28515625" style="62" customWidth="1"/>
    <col min="2055" max="2055" width="22" style="62" customWidth="1"/>
    <col min="2056" max="2056" width="8.7109375" style="62" customWidth="1"/>
    <col min="2057" max="2057" width="19.140625" style="62" customWidth="1"/>
    <col min="2058" max="2058" width="20.5703125" style="62" customWidth="1"/>
    <col min="2059" max="2059" width="25.5703125" style="62" customWidth="1"/>
    <col min="2060" max="2060" width="9.28515625" style="62" customWidth="1"/>
    <col min="2061" max="2309" width="9.140625" style="62"/>
    <col min="2310" max="2310" width="5.28515625" style="62" customWidth="1"/>
    <col min="2311" max="2311" width="22" style="62" customWidth="1"/>
    <col min="2312" max="2312" width="8.7109375" style="62" customWidth="1"/>
    <col min="2313" max="2313" width="19.140625" style="62" customWidth="1"/>
    <col min="2314" max="2314" width="20.5703125" style="62" customWidth="1"/>
    <col min="2315" max="2315" width="25.5703125" style="62" customWidth="1"/>
    <col min="2316" max="2316" width="9.28515625" style="62" customWidth="1"/>
    <col min="2317" max="2565" width="9.140625" style="62"/>
    <col min="2566" max="2566" width="5.28515625" style="62" customWidth="1"/>
    <col min="2567" max="2567" width="22" style="62" customWidth="1"/>
    <col min="2568" max="2568" width="8.7109375" style="62" customWidth="1"/>
    <col min="2569" max="2569" width="19.140625" style="62" customWidth="1"/>
    <col min="2570" max="2570" width="20.5703125" style="62" customWidth="1"/>
    <col min="2571" max="2571" width="25.5703125" style="62" customWidth="1"/>
    <col min="2572" max="2572" width="9.28515625" style="62" customWidth="1"/>
    <col min="2573" max="2821" width="9.140625" style="62"/>
    <col min="2822" max="2822" width="5.28515625" style="62" customWidth="1"/>
    <col min="2823" max="2823" width="22" style="62" customWidth="1"/>
    <col min="2824" max="2824" width="8.7109375" style="62" customWidth="1"/>
    <col min="2825" max="2825" width="19.140625" style="62" customWidth="1"/>
    <col min="2826" max="2826" width="20.5703125" style="62" customWidth="1"/>
    <col min="2827" max="2827" width="25.5703125" style="62" customWidth="1"/>
    <col min="2828" max="2828" width="9.28515625" style="62" customWidth="1"/>
    <col min="2829" max="3077" width="9.140625" style="62"/>
    <col min="3078" max="3078" width="5.28515625" style="62" customWidth="1"/>
    <col min="3079" max="3079" width="22" style="62" customWidth="1"/>
    <col min="3080" max="3080" width="8.7109375" style="62" customWidth="1"/>
    <col min="3081" max="3081" width="19.140625" style="62" customWidth="1"/>
    <col min="3082" max="3082" width="20.5703125" style="62" customWidth="1"/>
    <col min="3083" max="3083" width="25.5703125" style="62" customWidth="1"/>
    <col min="3084" max="3084" width="9.28515625" style="62" customWidth="1"/>
    <col min="3085" max="3333" width="9.140625" style="62"/>
    <col min="3334" max="3334" width="5.28515625" style="62" customWidth="1"/>
    <col min="3335" max="3335" width="22" style="62" customWidth="1"/>
    <col min="3336" max="3336" width="8.7109375" style="62" customWidth="1"/>
    <col min="3337" max="3337" width="19.140625" style="62" customWidth="1"/>
    <col min="3338" max="3338" width="20.5703125" style="62" customWidth="1"/>
    <col min="3339" max="3339" width="25.5703125" style="62" customWidth="1"/>
    <col min="3340" max="3340" width="9.28515625" style="62" customWidth="1"/>
    <col min="3341" max="3589" width="9.140625" style="62"/>
    <col min="3590" max="3590" width="5.28515625" style="62" customWidth="1"/>
    <col min="3591" max="3591" width="22" style="62" customWidth="1"/>
    <col min="3592" max="3592" width="8.7109375" style="62" customWidth="1"/>
    <col min="3593" max="3593" width="19.140625" style="62" customWidth="1"/>
    <col min="3594" max="3594" width="20.5703125" style="62" customWidth="1"/>
    <col min="3595" max="3595" width="25.5703125" style="62" customWidth="1"/>
    <col min="3596" max="3596" width="9.28515625" style="62" customWidth="1"/>
    <col min="3597" max="3845" width="9.140625" style="62"/>
    <col min="3846" max="3846" width="5.28515625" style="62" customWidth="1"/>
    <col min="3847" max="3847" width="22" style="62" customWidth="1"/>
    <col min="3848" max="3848" width="8.7109375" style="62" customWidth="1"/>
    <col min="3849" max="3849" width="19.140625" style="62" customWidth="1"/>
    <col min="3850" max="3850" width="20.5703125" style="62" customWidth="1"/>
    <col min="3851" max="3851" width="25.5703125" style="62" customWidth="1"/>
    <col min="3852" max="3852" width="9.28515625" style="62" customWidth="1"/>
    <col min="3853" max="4101" width="9.140625" style="62"/>
    <col min="4102" max="4102" width="5.28515625" style="62" customWidth="1"/>
    <col min="4103" max="4103" width="22" style="62" customWidth="1"/>
    <col min="4104" max="4104" width="8.7109375" style="62" customWidth="1"/>
    <col min="4105" max="4105" width="19.140625" style="62" customWidth="1"/>
    <col min="4106" max="4106" width="20.5703125" style="62" customWidth="1"/>
    <col min="4107" max="4107" width="25.5703125" style="62" customWidth="1"/>
    <col min="4108" max="4108" width="9.28515625" style="62" customWidth="1"/>
    <col min="4109" max="4357" width="9.140625" style="62"/>
    <col min="4358" max="4358" width="5.28515625" style="62" customWidth="1"/>
    <col min="4359" max="4359" width="22" style="62" customWidth="1"/>
    <col min="4360" max="4360" width="8.7109375" style="62" customWidth="1"/>
    <col min="4361" max="4361" width="19.140625" style="62" customWidth="1"/>
    <col min="4362" max="4362" width="20.5703125" style="62" customWidth="1"/>
    <col min="4363" max="4363" width="25.5703125" style="62" customWidth="1"/>
    <col min="4364" max="4364" width="9.28515625" style="62" customWidth="1"/>
    <col min="4365" max="4613" width="9.140625" style="62"/>
    <col min="4614" max="4614" width="5.28515625" style="62" customWidth="1"/>
    <col min="4615" max="4615" width="22" style="62" customWidth="1"/>
    <col min="4616" max="4616" width="8.7109375" style="62" customWidth="1"/>
    <col min="4617" max="4617" width="19.140625" style="62" customWidth="1"/>
    <col min="4618" max="4618" width="20.5703125" style="62" customWidth="1"/>
    <col min="4619" max="4619" width="25.5703125" style="62" customWidth="1"/>
    <col min="4620" max="4620" width="9.28515625" style="62" customWidth="1"/>
    <col min="4621" max="4869" width="9.140625" style="62"/>
    <col min="4870" max="4870" width="5.28515625" style="62" customWidth="1"/>
    <col min="4871" max="4871" width="22" style="62" customWidth="1"/>
    <col min="4872" max="4872" width="8.7109375" style="62" customWidth="1"/>
    <col min="4873" max="4873" width="19.140625" style="62" customWidth="1"/>
    <col min="4874" max="4874" width="20.5703125" style="62" customWidth="1"/>
    <col min="4875" max="4875" width="25.5703125" style="62" customWidth="1"/>
    <col min="4876" max="4876" width="9.28515625" style="62" customWidth="1"/>
    <col min="4877" max="5125" width="9.140625" style="62"/>
    <col min="5126" max="5126" width="5.28515625" style="62" customWidth="1"/>
    <col min="5127" max="5127" width="22" style="62" customWidth="1"/>
    <col min="5128" max="5128" width="8.7109375" style="62" customWidth="1"/>
    <col min="5129" max="5129" width="19.140625" style="62" customWidth="1"/>
    <col min="5130" max="5130" width="20.5703125" style="62" customWidth="1"/>
    <col min="5131" max="5131" width="25.5703125" style="62" customWidth="1"/>
    <col min="5132" max="5132" width="9.28515625" style="62" customWidth="1"/>
    <col min="5133" max="5381" width="9.140625" style="62"/>
    <col min="5382" max="5382" width="5.28515625" style="62" customWidth="1"/>
    <col min="5383" max="5383" width="22" style="62" customWidth="1"/>
    <col min="5384" max="5384" width="8.7109375" style="62" customWidth="1"/>
    <col min="5385" max="5385" width="19.140625" style="62" customWidth="1"/>
    <col min="5386" max="5386" width="20.5703125" style="62" customWidth="1"/>
    <col min="5387" max="5387" width="25.5703125" style="62" customWidth="1"/>
    <col min="5388" max="5388" width="9.28515625" style="62" customWidth="1"/>
    <col min="5389" max="5637" width="9.140625" style="62"/>
    <col min="5638" max="5638" width="5.28515625" style="62" customWidth="1"/>
    <col min="5639" max="5639" width="22" style="62" customWidth="1"/>
    <col min="5640" max="5640" width="8.7109375" style="62" customWidth="1"/>
    <col min="5641" max="5641" width="19.140625" style="62" customWidth="1"/>
    <col min="5642" max="5642" width="20.5703125" style="62" customWidth="1"/>
    <col min="5643" max="5643" width="25.5703125" style="62" customWidth="1"/>
    <col min="5644" max="5644" width="9.28515625" style="62" customWidth="1"/>
    <col min="5645" max="5893" width="9.140625" style="62"/>
    <col min="5894" max="5894" width="5.28515625" style="62" customWidth="1"/>
    <col min="5895" max="5895" width="22" style="62" customWidth="1"/>
    <col min="5896" max="5896" width="8.7109375" style="62" customWidth="1"/>
    <col min="5897" max="5897" width="19.140625" style="62" customWidth="1"/>
    <col min="5898" max="5898" width="20.5703125" style="62" customWidth="1"/>
    <col min="5899" max="5899" width="25.5703125" style="62" customWidth="1"/>
    <col min="5900" max="5900" width="9.28515625" style="62" customWidth="1"/>
    <col min="5901" max="6149" width="9.140625" style="62"/>
    <col min="6150" max="6150" width="5.28515625" style="62" customWidth="1"/>
    <col min="6151" max="6151" width="22" style="62" customWidth="1"/>
    <col min="6152" max="6152" width="8.7109375" style="62" customWidth="1"/>
    <col min="6153" max="6153" width="19.140625" style="62" customWidth="1"/>
    <col min="6154" max="6154" width="20.5703125" style="62" customWidth="1"/>
    <col min="6155" max="6155" width="25.5703125" style="62" customWidth="1"/>
    <col min="6156" max="6156" width="9.28515625" style="62" customWidth="1"/>
    <col min="6157" max="6405" width="9.140625" style="62"/>
    <col min="6406" max="6406" width="5.28515625" style="62" customWidth="1"/>
    <col min="6407" max="6407" width="22" style="62" customWidth="1"/>
    <col min="6408" max="6408" width="8.7109375" style="62" customWidth="1"/>
    <col min="6409" max="6409" width="19.140625" style="62" customWidth="1"/>
    <col min="6410" max="6410" width="20.5703125" style="62" customWidth="1"/>
    <col min="6411" max="6411" width="25.5703125" style="62" customWidth="1"/>
    <col min="6412" max="6412" width="9.28515625" style="62" customWidth="1"/>
    <col min="6413" max="6661" width="9.140625" style="62"/>
    <col min="6662" max="6662" width="5.28515625" style="62" customWidth="1"/>
    <col min="6663" max="6663" width="22" style="62" customWidth="1"/>
    <col min="6664" max="6664" width="8.7109375" style="62" customWidth="1"/>
    <col min="6665" max="6665" width="19.140625" style="62" customWidth="1"/>
    <col min="6666" max="6666" width="20.5703125" style="62" customWidth="1"/>
    <col min="6667" max="6667" width="25.5703125" style="62" customWidth="1"/>
    <col min="6668" max="6668" width="9.28515625" style="62" customWidth="1"/>
    <col min="6669" max="6917" width="9.140625" style="62"/>
    <col min="6918" max="6918" width="5.28515625" style="62" customWidth="1"/>
    <col min="6919" max="6919" width="22" style="62" customWidth="1"/>
    <col min="6920" max="6920" width="8.7109375" style="62" customWidth="1"/>
    <col min="6921" max="6921" width="19.140625" style="62" customWidth="1"/>
    <col min="6922" max="6922" width="20.5703125" style="62" customWidth="1"/>
    <col min="6923" max="6923" width="25.5703125" style="62" customWidth="1"/>
    <col min="6924" max="6924" width="9.28515625" style="62" customWidth="1"/>
    <col min="6925" max="7173" width="9.140625" style="62"/>
    <col min="7174" max="7174" width="5.28515625" style="62" customWidth="1"/>
    <col min="7175" max="7175" width="22" style="62" customWidth="1"/>
    <col min="7176" max="7176" width="8.7109375" style="62" customWidth="1"/>
    <col min="7177" max="7177" width="19.140625" style="62" customWidth="1"/>
    <col min="7178" max="7178" width="20.5703125" style="62" customWidth="1"/>
    <col min="7179" max="7179" width="25.5703125" style="62" customWidth="1"/>
    <col min="7180" max="7180" width="9.28515625" style="62" customWidth="1"/>
    <col min="7181" max="7429" width="9.140625" style="62"/>
    <col min="7430" max="7430" width="5.28515625" style="62" customWidth="1"/>
    <col min="7431" max="7431" width="22" style="62" customWidth="1"/>
    <col min="7432" max="7432" width="8.7109375" style="62" customWidth="1"/>
    <col min="7433" max="7433" width="19.140625" style="62" customWidth="1"/>
    <col min="7434" max="7434" width="20.5703125" style="62" customWidth="1"/>
    <col min="7435" max="7435" width="25.5703125" style="62" customWidth="1"/>
    <col min="7436" max="7436" width="9.28515625" style="62" customWidth="1"/>
    <col min="7437" max="7685" width="9.140625" style="62"/>
    <col min="7686" max="7686" width="5.28515625" style="62" customWidth="1"/>
    <col min="7687" max="7687" width="22" style="62" customWidth="1"/>
    <col min="7688" max="7688" width="8.7109375" style="62" customWidth="1"/>
    <col min="7689" max="7689" width="19.140625" style="62" customWidth="1"/>
    <col min="7690" max="7690" width="20.5703125" style="62" customWidth="1"/>
    <col min="7691" max="7691" width="25.5703125" style="62" customWidth="1"/>
    <col min="7692" max="7692" width="9.28515625" style="62" customWidth="1"/>
    <col min="7693" max="7941" width="9.140625" style="62"/>
    <col min="7942" max="7942" width="5.28515625" style="62" customWidth="1"/>
    <col min="7943" max="7943" width="22" style="62" customWidth="1"/>
    <col min="7944" max="7944" width="8.7109375" style="62" customWidth="1"/>
    <col min="7945" max="7945" width="19.140625" style="62" customWidth="1"/>
    <col min="7946" max="7946" width="20.5703125" style="62" customWidth="1"/>
    <col min="7947" max="7947" width="25.5703125" style="62" customWidth="1"/>
    <col min="7948" max="7948" width="9.28515625" style="62" customWidth="1"/>
    <col min="7949" max="8197" width="9.140625" style="62"/>
    <col min="8198" max="8198" width="5.28515625" style="62" customWidth="1"/>
    <col min="8199" max="8199" width="22" style="62" customWidth="1"/>
    <col min="8200" max="8200" width="8.7109375" style="62" customWidth="1"/>
    <col min="8201" max="8201" width="19.140625" style="62" customWidth="1"/>
    <col min="8202" max="8202" width="20.5703125" style="62" customWidth="1"/>
    <col min="8203" max="8203" width="25.5703125" style="62" customWidth="1"/>
    <col min="8204" max="8204" width="9.28515625" style="62" customWidth="1"/>
    <col min="8205" max="8453" width="9.140625" style="62"/>
    <col min="8454" max="8454" width="5.28515625" style="62" customWidth="1"/>
    <col min="8455" max="8455" width="22" style="62" customWidth="1"/>
    <col min="8456" max="8456" width="8.7109375" style="62" customWidth="1"/>
    <col min="8457" max="8457" width="19.140625" style="62" customWidth="1"/>
    <col min="8458" max="8458" width="20.5703125" style="62" customWidth="1"/>
    <col min="8459" max="8459" width="25.5703125" style="62" customWidth="1"/>
    <col min="8460" max="8460" width="9.28515625" style="62" customWidth="1"/>
    <col min="8461" max="8709" width="9.140625" style="62"/>
    <col min="8710" max="8710" width="5.28515625" style="62" customWidth="1"/>
    <col min="8711" max="8711" width="22" style="62" customWidth="1"/>
    <col min="8712" max="8712" width="8.7109375" style="62" customWidth="1"/>
    <col min="8713" max="8713" width="19.140625" style="62" customWidth="1"/>
    <col min="8714" max="8714" width="20.5703125" style="62" customWidth="1"/>
    <col min="8715" max="8715" width="25.5703125" style="62" customWidth="1"/>
    <col min="8716" max="8716" width="9.28515625" style="62" customWidth="1"/>
    <col min="8717" max="8965" width="9.140625" style="62"/>
    <col min="8966" max="8966" width="5.28515625" style="62" customWidth="1"/>
    <col min="8967" max="8967" width="22" style="62" customWidth="1"/>
    <col min="8968" max="8968" width="8.7109375" style="62" customWidth="1"/>
    <col min="8969" max="8969" width="19.140625" style="62" customWidth="1"/>
    <col min="8970" max="8970" width="20.5703125" style="62" customWidth="1"/>
    <col min="8971" max="8971" width="25.5703125" style="62" customWidth="1"/>
    <col min="8972" max="8972" width="9.28515625" style="62" customWidth="1"/>
    <col min="8973" max="9221" width="9.140625" style="62"/>
    <col min="9222" max="9222" width="5.28515625" style="62" customWidth="1"/>
    <col min="9223" max="9223" width="22" style="62" customWidth="1"/>
    <col min="9224" max="9224" width="8.7109375" style="62" customWidth="1"/>
    <col min="9225" max="9225" width="19.140625" style="62" customWidth="1"/>
    <col min="9226" max="9226" width="20.5703125" style="62" customWidth="1"/>
    <col min="9227" max="9227" width="25.5703125" style="62" customWidth="1"/>
    <col min="9228" max="9228" width="9.28515625" style="62" customWidth="1"/>
    <col min="9229" max="9477" width="9.140625" style="62"/>
    <col min="9478" max="9478" width="5.28515625" style="62" customWidth="1"/>
    <col min="9479" max="9479" width="22" style="62" customWidth="1"/>
    <col min="9480" max="9480" width="8.7109375" style="62" customWidth="1"/>
    <col min="9481" max="9481" width="19.140625" style="62" customWidth="1"/>
    <col min="9482" max="9482" width="20.5703125" style="62" customWidth="1"/>
    <col min="9483" max="9483" width="25.5703125" style="62" customWidth="1"/>
    <col min="9484" max="9484" width="9.28515625" style="62" customWidth="1"/>
    <col min="9485" max="9733" width="9.140625" style="62"/>
    <col min="9734" max="9734" width="5.28515625" style="62" customWidth="1"/>
    <col min="9735" max="9735" width="22" style="62" customWidth="1"/>
    <col min="9736" max="9736" width="8.7109375" style="62" customWidth="1"/>
    <col min="9737" max="9737" width="19.140625" style="62" customWidth="1"/>
    <col min="9738" max="9738" width="20.5703125" style="62" customWidth="1"/>
    <col min="9739" max="9739" width="25.5703125" style="62" customWidth="1"/>
    <col min="9740" max="9740" width="9.28515625" style="62" customWidth="1"/>
    <col min="9741" max="9989" width="9.140625" style="62"/>
    <col min="9990" max="9990" width="5.28515625" style="62" customWidth="1"/>
    <col min="9991" max="9991" width="22" style="62" customWidth="1"/>
    <col min="9992" max="9992" width="8.7109375" style="62" customWidth="1"/>
    <col min="9993" max="9993" width="19.140625" style="62" customWidth="1"/>
    <col min="9994" max="9994" width="20.5703125" style="62" customWidth="1"/>
    <col min="9995" max="9995" width="25.5703125" style="62" customWidth="1"/>
    <col min="9996" max="9996" width="9.28515625" style="62" customWidth="1"/>
    <col min="9997" max="10245" width="9.140625" style="62"/>
    <col min="10246" max="10246" width="5.28515625" style="62" customWidth="1"/>
    <col min="10247" max="10247" width="22" style="62" customWidth="1"/>
    <col min="10248" max="10248" width="8.7109375" style="62" customWidth="1"/>
    <col min="10249" max="10249" width="19.140625" style="62" customWidth="1"/>
    <col min="10250" max="10250" width="20.5703125" style="62" customWidth="1"/>
    <col min="10251" max="10251" width="25.5703125" style="62" customWidth="1"/>
    <col min="10252" max="10252" width="9.28515625" style="62" customWidth="1"/>
    <col min="10253" max="10501" width="9.140625" style="62"/>
    <col min="10502" max="10502" width="5.28515625" style="62" customWidth="1"/>
    <col min="10503" max="10503" width="22" style="62" customWidth="1"/>
    <col min="10504" max="10504" width="8.7109375" style="62" customWidth="1"/>
    <col min="10505" max="10505" width="19.140625" style="62" customWidth="1"/>
    <col min="10506" max="10506" width="20.5703125" style="62" customWidth="1"/>
    <col min="10507" max="10507" width="25.5703125" style="62" customWidth="1"/>
    <col min="10508" max="10508" width="9.28515625" style="62" customWidth="1"/>
    <col min="10509" max="10757" width="9.140625" style="62"/>
    <col min="10758" max="10758" width="5.28515625" style="62" customWidth="1"/>
    <col min="10759" max="10759" width="22" style="62" customWidth="1"/>
    <col min="10760" max="10760" width="8.7109375" style="62" customWidth="1"/>
    <col min="10761" max="10761" width="19.140625" style="62" customWidth="1"/>
    <col min="10762" max="10762" width="20.5703125" style="62" customWidth="1"/>
    <col min="10763" max="10763" width="25.5703125" style="62" customWidth="1"/>
    <col min="10764" max="10764" width="9.28515625" style="62" customWidth="1"/>
    <col min="10765" max="11013" width="9.140625" style="62"/>
    <col min="11014" max="11014" width="5.28515625" style="62" customWidth="1"/>
    <col min="11015" max="11015" width="22" style="62" customWidth="1"/>
    <col min="11016" max="11016" width="8.7109375" style="62" customWidth="1"/>
    <col min="11017" max="11017" width="19.140625" style="62" customWidth="1"/>
    <col min="11018" max="11018" width="20.5703125" style="62" customWidth="1"/>
    <col min="11019" max="11019" width="25.5703125" style="62" customWidth="1"/>
    <col min="11020" max="11020" width="9.28515625" style="62" customWidth="1"/>
    <col min="11021" max="11269" width="9.140625" style="62"/>
    <col min="11270" max="11270" width="5.28515625" style="62" customWidth="1"/>
    <col min="11271" max="11271" width="22" style="62" customWidth="1"/>
    <col min="11272" max="11272" width="8.7109375" style="62" customWidth="1"/>
    <col min="11273" max="11273" width="19.140625" style="62" customWidth="1"/>
    <col min="11274" max="11274" width="20.5703125" style="62" customWidth="1"/>
    <col min="11275" max="11275" width="25.5703125" style="62" customWidth="1"/>
    <col min="11276" max="11276" width="9.28515625" style="62" customWidth="1"/>
    <col min="11277" max="11525" width="9.140625" style="62"/>
    <col min="11526" max="11526" width="5.28515625" style="62" customWidth="1"/>
    <col min="11527" max="11527" width="22" style="62" customWidth="1"/>
    <col min="11528" max="11528" width="8.7109375" style="62" customWidth="1"/>
    <col min="11529" max="11529" width="19.140625" style="62" customWidth="1"/>
    <col min="11530" max="11530" width="20.5703125" style="62" customWidth="1"/>
    <col min="11531" max="11531" width="25.5703125" style="62" customWidth="1"/>
    <col min="11532" max="11532" width="9.28515625" style="62" customWidth="1"/>
    <col min="11533" max="11781" width="9.140625" style="62"/>
    <col min="11782" max="11782" width="5.28515625" style="62" customWidth="1"/>
    <col min="11783" max="11783" width="22" style="62" customWidth="1"/>
    <col min="11784" max="11784" width="8.7109375" style="62" customWidth="1"/>
    <col min="11785" max="11785" width="19.140625" style="62" customWidth="1"/>
    <col min="11786" max="11786" width="20.5703125" style="62" customWidth="1"/>
    <col min="11787" max="11787" width="25.5703125" style="62" customWidth="1"/>
    <col min="11788" max="11788" width="9.28515625" style="62" customWidth="1"/>
    <col min="11789" max="12037" width="9.140625" style="62"/>
    <col min="12038" max="12038" width="5.28515625" style="62" customWidth="1"/>
    <col min="12039" max="12039" width="22" style="62" customWidth="1"/>
    <col min="12040" max="12040" width="8.7109375" style="62" customWidth="1"/>
    <col min="12041" max="12041" width="19.140625" style="62" customWidth="1"/>
    <col min="12042" max="12042" width="20.5703125" style="62" customWidth="1"/>
    <col min="12043" max="12043" width="25.5703125" style="62" customWidth="1"/>
    <col min="12044" max="12044" width="9.28515625" style="62" customWidth="1"/>
    <col min="12045" max="12293" width="9.140625" style="62"/>
    <col min="12294" max="12294" width="5.28515625" style="62" customWidth="1"/>
    <col min="12295" max="12295" width="22" style="62" customWidth="1"/>
    <col min="12296" max="12296" width="8.7109375" style="62" customWidth="1"/>
    <col min="12297" max="12297" width="19.140625" style="62" customWidth="1"/>
    <col min="12298" max="12298" width="20.5703125" style="62" customWidth="1"/>
    <col min="12299" max="12299" width="25.5703125" style="62" customWidth="1"/>
    <col min="12300" max="12300" width="9.28515625" style="62" customWidth="1"/>
    <col min="12301" max="12549" width="9.140625" style="62"/>
    <col min="12550" max="12550" width="5.28515625" style="62" customWidth="1"/>
    <col min="12551" max="12551" width="22" style="62" customWidth="1"/>
    <col min="12552" max="12552" width="8.7109375" style="62" customWidth="1"/>
    <col min="12553" max="12553" width="19.140625" style="62" customWidth="1"/>
    <col min="12554" max="12554" width="20.5703125" style="62" customWidth="1"/>
    <col min="12555" max="12555" width="25.5703125" style="62" customWidth="1"/>
    <col min="12556" max="12556" width="9.28515625" style="62" customWidth="1"/>
    <col min="12557" max="12805" width="9.140625" style="62"/>
    <col min="12806" max="12806" width="5.28515625" style="62" customWidth="1"/>
    <col min="12807" max="12807" width="22" style="62" customWidth="1"/>
    <col min="12808" max="12808" width="8.7109375" style="62" customWidth="1"/>
    <col min="12809" max="12809" width="19.140625" style="62" customWidth="1"/>
    <col min="12810" max="12810" width="20.5703125" style="62" customWidth="1"/>
    <col min="12811" max="12811" width="25.5703125" style="62" customWidth="1"/>
    <col min="12812" max="12812" width="9.28515625" style="62" customWidth="1"/>
    <col min="12813" max="13061" width="9.140625" style="62"/>
    <col min="13062" max="13062" width="5.28515625" style="62" customWidth="1"/>
    <col min="13063" max="13063" width="22" style="62" customWidth="1"/>
    <col min="13064" max="13064" width="8.7109375" style="62" customWidth="1"/>
    <col min="13065" max="13065" width="19.140625" style="62" customWidth="1"/>
    <col min="13066" max="13066" width="20.5703125" style="62" customWidth="1"/>
    <col min="13067" max="13067" width="25.5703125" style="62" customWidth="1"/>
    <col min="13068" max="13068" width="9.28515625" style="62" customWidth="1"/>
    <col min="13069" max="13317" width="9.140625" style="62"/>
    <col min="13318" max="13318" width="5.28515625" style="62" customWidth="1"/>
    <col min="13319" max="13319" width="22" style="62" customWidth="1"/>
    <col min="13320" max="13320" width="8.7109375" style="62" customWidth="1"/>
    <col min="13321" max="13321" width="19.140625" style="62" customWidth="1"/>
    <col min="13322" max="13322" width="20.5703125" style="62" customWidth="1"/>
    <col min="13323" max="13323" width="25.5703125" style="62" customWidth="1"/>
    <col min="13324" max="13324" width="9.28515625" style="62" customWidth="1"/>
    <col min="13325" max="13573" width="9.140625" style="62"/>
    <col min="13574" max="13574" width="5.28515625" style="62" customWidth="1"/>
    <col min="13575" max="13575" width="22" style="62" customWidth="1"/>
    <col min="13576" max="13576" width="8.7109375" style="62" customWidth="1"/>
    <col min="13577" max="13577" width="19.140625" style="62" customWidth="1"/>
    <col min="13578" max="13578" width="20.5703125" style="62" customWidth="1"/>
    <col min="13579" max="13579" width="25.5703125" style="62" customWidth="1"/>
    <col min="13580" max="13580" width="9.28515625" style="62" customWidth="1"/>
    <col min="13581" max="13829" width="9.140625" style="62"/>
    <col min="13830" max="13830" width="5.28515625" style="62" customWidth="1"/>
    <col min="13831" max="13831" width="22" style="62" customWidth="1"/>
    <col min="13832" max="13832" width="8.7109375" style="62" customWidth="1"/>
    <col min="13833" max="13833" width="19.140625" style="62" customWidth="1"/>
    <col min="13834" max="13834" width="20.5703125" style="62" customWidth="1"/>
    <col min="13835" max="13835" width="25.5703125" style="62" customWidth="1"/>
    <col min="13836" max="13836" width="9.28515625" style="62" customWidth="1"/>
    <col min="13837" max="14085" width="9.140625" style="62"/>
    <col min="14086" max="14086" width="5.28515625" style="62" customWidth="1"/>
    <col min="14087" max="14087" width="22" style="62" customWidth="1"/>
    <col min="14088" max="14088" width="8.7109375" style="62" customWidth="1"/>
    <col min="14089" max="14089" width="19.140625" style="62" customWidth="1"/>
    <col min="14090" max="14090" width="20.5703125" style="62" customWidth="1"/>
    <col min="14091" max="14091" width="25.5703125" style="62" customWidth="1"/>
    <col min="14092" max="14092" width="9.28515625" style="62" customWidth="1"/>
    <col min="14093" max="14341" width="9.140625" style="62"/>
    <col min="14342" max="14342" width="5.28515625" style="62" customWidth="1"/>
    <col min="14343" max="14343" width="22" style="62" customWidth="1"/>
    <col min="14344" max="14344" width="8.7109375" style="62" customWidth="1"/>
    <col min="14345" max="14345" width="19.140625" style="62" customWidth="1"/>
    <col min="14346" max="14346" width="20.5703125" style="62" customWidth="1"/>
    <col min="14347" max="14347" width="25.5703125" style="62" customWidth="1"/>
    <col min="14348" max="14348" width="9.28515625" style="62" customWidth="1"/>
    <col min="14349" max="14597" width="9.140625" style="62"/>
    <col min="14598" max="14598" width="5.28515625" style="62" customWidth="1"/>
    <col min="14599" max="14599" width="22" style="62" customWidth="1"/>
    <col min="14600" max="14600" width="8.7109375" style="62" customWidth="1"/>
    <col min="14601" max="14601" width="19.140625" style="62" customWidth="1"/>
    <col min="14602" max="14602" width="20.5703125" style="62" customWidth="1"/>
    <col min="14603" max="14603" width="25.5703125" style="62" customWidth="1"/>
    <col min="14604" max="14604" width="9.28515625" style="62" customWidth="1"/>
    <col min="14605" max="14853" width="9.140625" style="62"/>
    <col min="14854" max="14854" width="5.28515625" style="62" customWidth="1"/>
    <col min="14855" max="14855" width="22" style="62" customWidth="1"/>
    <col min="14856" max="14856" width="8.7109375" style="62" customWidth="1"/>
    <col min="14857" max="14857" width="19.140625" style="62" customWidth="1"/>
    <col min="14858" max="14858" width="20.5703125" style="62" customWidth="1"/>
    <col min="14859" max="14859" width="25.5703125" style="62" customWidth="1"/>
    <col min="14860" max="14860" width="9.28515625" style="62" customWidth="1"/>
    <col min="14861" max="15109" width="9.140625" style="62"/>
    <col min="15110" max="15110" width="5.28515625" style="62" customWidth="1"/>
    <col min="15111" max="15111" width="22" style="62" customWidth="1"/>
    <col min="15112" max="15112" width="8.7109375" style="62" customWidth="1"/>
    <col min="15113" max="15113" width="19.140625" style="62" customWidth="1"/>
    <col min="15114" max="15114" width="20.5703125" style="62" customWidth="1"/>
    <col min="15115" max="15115" width="25.5703125" style="62" customWidth="1"/>
    <col min="15116" max="15116" width="9.28515625" style="62" customWidth="1"/>
    <col min="15117" max="15365" width="9.140625" style="62"/>
    <col min="15366" max="15366" width="5.28515625" style="62" customWidth="1"/>
    <col min="15367" max="15367" width="22" style="62" customWidth="1"/>
    <col min="15368" max="15368" width="8.7109375" style="62" customWidth="1"/>
    <col min="15369" max="15369" width="19.140625" style="62" customWidth="1"/>
    <col min="15370" max="15370" width="20.5703125" style="62" customWidth="1"/>
    <col min="15371" max="15371" width="25.5703125" style="62" customWidth="1"/>
    <col min="15372" max="15372" width="9.28515625" style="62" customWidth="1"/>
    <col min="15373" max="15621" width="9.140625" style="62"/>
    <col min="15622" max="15622" width="5.28515625" style="62" customWidth="1"/>
    <col min="15623" max="15623" width="22" style="62" customWidth="1"/>
    <col min="15624" max="15624" width="8.7109375" style="62" customWidth="1"/>
    <col min="15625" max="15625" width="19.140625" style="62" customWidth="1"/>
    <col min="15626" max="15626" width="20.5703125" style="62" customWidth="1"/>
    <col min="15627" max="15627" width="25.5703125" style="62" customWidth="1"/>
    <col min="15628" max="15628" width="9.28515625" style="62" customWidth="1"/>
    <col min="15629" max="15877" width="9.140625" style="62"/>
    <col min="15878" max="15878" width="5.28515625" style="62" customWidth="1"/>
    <col min="15879" max="15879" width="22" style="62" customWidth="1"/>
    <col min="15880" max="15880" width="8.7109375" style="62" customWidth="1"/>
    <col min="15881" max="15881" width="19.140625" style="62" customWidth="1"/>
    <col min="15882" max="15882" width="20.5703125" style="62" customWidth="1"/>
    <col min="15883" max="15883" width="25.5703125" style="62" customWidth="1"/>
    <col min="15884" max="15884" width="9.28515625" style="62" customWidth="1"/>
    <col min="15885" max="16133" width="9.140625" style="62"/>
    <col min="16134" max="16134" width="5.28515625" style="62" customWidth="1"/>
    <col min="16135" max="16135" width="22" style="62" customWidth="1"/>
    <col min="16136" max="16136" width="8.7109375" style="62" customWidth="1"/>
    <col min="16137" max="16137" width="19.140625" style="62" customWidth="1"/>
    <col min="16138" max="16138" width="20.5703125" style="62" customWidth="1"/>
    <col min="16139" max="16139" width="25.5703125" style="62" customWidth="1"/>
    <col min="16140" max="16140" width="9.28515625" style="62" customWidth="1"/>
    <col min="16141" max="16384" width="9.140625" style="62"/>
  </cols>
  <sheetData>
    <row r="1" spans="1:16" ht="57" customHeight="1" x14ac:dyDescent="0.25">
      <c r="A1" s="213" t="s">
        <v>110</v>
      </c>
      <c r="B1" s="213"/>
      <c r="C1" s="213"/>
      <c r="D1" s="124"/>
      <c r="E1" s="124"/>
      <c r="F1" s="124"/>
      <c r="G1" s="214" t="s">
        <v>112</v>
      </c>
      <c r="H1" s="214"/>
      <c r="I1" s="214"/>
      <c r="J1" s="214"/>
      <c r="K1" s="214"/>
    </row>
    <row r="2" spans="1:16" ht="18" customHeight="1" x14ac:dyDescent="0.25">
      <c r="A2" s="63"/>
      <c r="B2" s="63"/>
      <c r="C2" s="216" t="s">
        <v>118</v>
      </c>
      <c r="D2" s="216"/>
      <c r="E2" s="216"/>
      <c r="F2" s="216"/>
      <c r="G2" s="216"/>
      <c r="H2" s="216"/>
      <c r="I2" s="216"/>
      <c r="J2" s="216"/>
      <c r="K2" s="216"/>
      <c r="L2" s="74"/>
    </row>
    <row r="3" spans="1:16" ht="41.25" customHeight="1" x14ac:dyDescent="0.25">
      <c r="A3" s="207" t="s">
        <v>250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64"/>
      <c r="N3" s="65"/>
      <c r="O3" s="65"/>
      <c r="P3" s="65"/>
    </row>
    <row r="4" spans="1:16" s="66" customFormat="1" ht="12" customHeight="1" x14ac:dyDescent="0.25">
      <c r="A4" s="209" t="s">
        <v>2</v>
      </c>
      <c r="B4" s="196" t="s">
        <v>3</v>
      </c>
      <c r="C4" s="211"/>
      <c r="D4" s="202" t="s">
        <v>251</v>
      </c>
      <c r="E4" s="202" t="s">
        <v>252</v>
      </c>
      <c r="F4" s="202" t="s">
        <v>253</v>
      </c>
      <c r="G4" s="202" t="s">
        <v>254</v>
      </c>
      <c r="H4" s="202" t="s">
        <v>255</v>
      </c>
      <c r="I4" s="202" t="s">
        <v>256</v>
      </c>
      <c r="J4" s="202" t="s">
        <v>261</v>
      </c>
      <c r="K4" s="202" t="s">
        <v>111</v>
      </c>
    </row>
    <row r="5" spans="1:16" s="68" customFormat="1" ht="17.25" customHeight="1" x14ac:dyDescent="0.25">
      <c r="A5" s="206"/>
      <c r="B5" s="197"/>
      <c r="C5" s="212"/>
      <c r="D5" s="206"/>
      <c r="E5" s="206"/>
      <c r="F5" s="206"/>
      <c r="G5" s="206"/>
      <c r="H5" s="206"/>
      <c r="I5" s="206"/>
      <c r="J5" s="206"/>
      <c r="K5" s="210"/>
      <c r="L5" s="67"/>
    </row>
    <row r="6" spans="1:16" s="68" customFormat="1" x14ac:dyDescent="0.25">
      <c r="A6" s="78">
        <f t="shared" ref="A6:A18" si="0">ROW()-ROW($A$4)-1</f>
        <v>1</v>
      </c>
      <c r="B6" s="79" t="s">
        <v>8</v>
      </c>
      <c r="C6" s="80" t="s">
        <v>9</v>
      </c>
      <c r="D6" s="80"/>
      <c r="E6" s="80"/>
      <c r="F6" s="80"/>
      <c r="G6" s="80"/>
      <c r="H6" s="80"/>
      <c r="I6" s="80"/>
      <c r="J6" s="80"/>
      <c r="K6" s="81" t="s">
        <v>114</v>
      </c>
      <c r="L6" s="67"/>
    </row>
    <row r="7" spans="1:16" s="68" customFormat="1" x14ac:dyDescent="0.25">
      <c r="A7" s="16">
        <f t="shared" si="0"/>
        <v>2</v>
      </c>
      <c r="B7" s="10" t="s">
        <v>11</v>
      </c>
      <c r="C7" s="11" t="s">
        <v>12</v>
      </c>
      <c r="D7" s="11"/>
      <c r="E7" s="11"/>
      <c r="F7" s="11"/>
      <c r="G7" s="11"/>
      <c r="H7" s="11"/>
      <c r="I7" s="11"/>
      <c r="J7" s="11"/>
      <c r="K7" s="61"/>
      <c r="L7" s="67"/>
    </row>
    <row r="8" spans="1:16" s="68" customFormat="1" x14ac:dyDescent="0.25">
      <c r="A8" s="16">
        <f t="shared" si="0"/>
        <v>3</v>
      </c>
      <c r="B8" s="10" t="s">
        <v>13</v>
      </c>
      <c r="C8" s="11" t="s">
        <v>14</v>
      </c>
      <c r="D8" s="11"/>
      <c r="E8" s="11"/>
      <c r="F8" s="11"/>
      <c r="G8" s="11"/>
      <c r="H8" s="11"/>
      <c r="I8" s="11"/>
      <c r="J8" s="11"/>
      <c r="K8" s="60"/>
      <c r="L8" s="67"/>
    </row>
    <row r="9" spans="1:16" s="68" customFormat="1" x14ac:dyDescent="0.25">
      <c r="A9" s="16">
        <f t="shared" si="0"/>
        <v>4</v>
      </c>
      <c r="B9" s="10" t="s">
        <v>15</v>
      </c>
      <c r="C9" s="11" t="s">
        <v>16</v>
      </c>
      <c r="D9" s="11"/>
      <c r="E9" s="11"/>
      <c r="F9" s="11"/>
      <c r="G9" s="11"/>
      <c r="H9" s="11"/>
      <c r="I9" s="11"/>
      <c r="J9" s="11"/>
      <c r="K9" s="60"/>
      <c r="L9" s="67"/>
    </row>
    <row r="10" spans="1:16" s="68" customFormat="1" x14ac:dyDescent="0.25">
      <c r="A10" s="16">
        <f t="shared" si="0"/>
        <v>5</v>
      </c>
      <c r="B10" s="10" t="s">
        <v>19</v>
      </c>
      <c r="C10" s="11" t="s">
        <v>18</v>
      </c>
      <c r="D10" s="11"/>
      <c r="E10" s="11"/>
      <c r="F10" s="11"/>
      <c r="G10" s="11"/>
      <c r="H10" s="11"/>
      <c r="I10" s="11"/>
      <c r="J10" s="11"/>
      <c r="K10" s="60"/>
      <c r="L10" s="67"/>
    </row>
    <row r="11" spans="1:16" s="68" customFormat="1" x14ac:dyDescent="0.25">
      <c r="A11" s="16">
        <f t="shared" si="0"/>
        <v>6</v>
      </c>
      <c r="B11" s="10" t="s">
        <v>17</v>
      </c>
      <c r="C11" s="11" t="s">
        <v>18</v>
      </c>
      <c r="D11" s="127" t="s">
        <v>123</v>
      </c>
      <c r="E11" s="11"/>
      <c r="F11" s="11"/>
      <c r="G11" s="11"/>
      <c r="H11" s="11"/>
      <c r="I11" s="11"/>
      <c r="J11" s="11"/>
      <c r="K11" s="136" t="s">
        <v>258</v>
      </c>
      <c r="L11" s="67"/>
    </row>
    <row r="12" spans="1:16" s="68" customFormat="1" x14ac:dyDescent="0.25">
      <c r="A12" s="16">
        <f t="shared" si="0"/>
        <v>7</v>
      </c>
      <c r="B12" s="10" t="s">
        <v>20</v>
      </c>
      <c r="C12" s="11" t="s">
        <v>21</v>
      </c>
      <c r="D12" s="11"/>
      <c r="E12" s="11"/>
      <c r="F12" s="127" t="s">
        <v>123</v>
      </c>
      <c r="G12" s="127"/>
      <c r="H12" s="127" t="s">
        <v>123</v>
      </c>
      <c r="I12" s="127" t="s">
        <v>123</v>
      </c>
      <c r="J12" s="127" t="s">
        <v>123</v>
      </c>
      <c r="K12" s="137" t="s">
        <v>241</v>
      </c>
      <c r="L12" s="67"/>
    </row>
    <row r="13" spans="1:16" s="68" customFormat="1" x14ac:dyDescent="0.25">
      <c r="A13" s="16">
        <f t="shared" si="0"/>
        <v>8</v>
      </c>
      <c r="B13" s="10" t="s">
        <v>22</v>
      </c>
      <c r="C13" s="11" t="s">
        <v>23</v>
      </c>
      <c r="D13" s="11"/>
      <c r="E13" s="11"/>
      <c r="F13" s="11"/>
      <c r="G13" s="127" t="s">
        <v>123</v>
      </c>
      <c r="H13" s="127" t="s">
        <v>123</v>
      </c>
      <c r="I13" s="127"/>
      <c r="J13" s="127" t="s">
        <v>123</v>
      </c>
      <c r="K13" s="137" t="s">
        <v>259</v>
      </c>
      <c r="L13" s="67"/>
    </row>
    <row r="14" spans="1:16" s="68" customFormat="1" x14ac:dyDescent="0.25">
      <c r="A14" s="78">
        <f t="shared" si="0"/>
        <v>9</v>
      </c>
      <c r="B14" s="79" t="s">
        <v>24</v>
      </c>
      <c r="C14" s="80" t="s">
        <v>25</v>
      </c>
      <c r="D14" s="80"/>
      <c r="E14" s="80"/>
      <c r="F14" s="80"/>
      <c r="G14" s="126" t="s">
        <v>123</v>
      </c>
      <c r="H14" s="126"/>
      <c r="I14" s="126"/>
      <c r="J14" s="126"/>
      <c r="K14" s="82" t="s">
        <v>113</v>
      </c>
      <c r="L14" s="67"/>
    </row>
    <row r="15" spans="1:16" s="68" customFormat="1" x14ac:dyDescent="0.25">
      <c r="A15" s="16">
        <f t="shared" si="0"/>
        <v>10</v>
      </c>
      <c r="B15" s="10" t="s">
        <v>26</v>
      </c>
      <c r="C15" s="11" t="s">
        <v>27</v>
      </c>
      <c r="D15" s="11"/>
      <c r="E15" s="11"/>
      <c r="F15" s="11"/>
      <c r="G15" s="127"/>
      <c r="H15" s="127"/>
      <c r="I15" s="127"/>
      <c r="J15" s="127"/>
      <c r="K15" s="60"/>
      <c r="L15" s="67"/>
    </row>
    <row r="16" spans="1:16" s="68" customFormat="1" x14ac:dyDescent="0.25">
      <c r="A16" s="16">
        <f t="shared" si="0"/>
        <v>11</v>
      </c>
      <c r="B16" s="10" t="s">
        <v>28</v>
      </c>
      <c r="C16" s="11" t="s">
        <v>12</v>
      </c>
      <c r="D16" s="11"/>
      <c r="E16" s="11"/>
      <c r="F16" s="11"/>
      <c r="G16" s="127"/>
      <c r="H16" s="127"/>
      <c r="I16" s="127"/>
      <c r="J16" s="127"/>
      <c r="K16" s="60"/>
      <c r="L16" s="67"/>
    </row>
    <row r="17" spans="1:12" s="68" customFormat="1" x14ac:dyDescent="0.25">
      <c r="A17" s="16">
        <f t="shared" si="0"/>
        <v>12</v>
      </c>
      <c r="B17" s="10" t="s">
        <v>29</v>
      </c>
      <c r="C17" s="11" t="s">
        <v>30</v>
      </c>
      <c r="D17" s="11"/>
      <c r="E17" s="11"/>
      <c r="F17" s="11"/>
      <c r="G17" s="127" t="s">
        <v>123</v>
      </c>
      <c r="H17" s="127"/>
      <c r="I17" s="127"/>
      <c r="J17" s="127"/>
      <c r="K17" s="60"/>
      <c r="L17" s="67"/>
    </row>
    <row r="18" spans="1:12" s="68" customFormat="1" x14ac:dyDescent="0.25">
      <c r="A18" s="16">
        <f t="shared" si="0"/>
        <v>13</v>
      </c>
      <c r="B18" s="10" t="s">
        <v>31</v>
      </c>
      <c r="C18" s="11" t="s">
        <v>32</v>
      </c>
      <c r="D18" s="11"/>
      <c r="E18" s="11"/>
      <c r="F18" s="11"/>
      <c r="G18" s="127"/>
      <c r="H18" s="127"/>
      <c r="I18" s="127"/>
      <c r="J18" s="127"/>
      <c r="K18" s="60"/>
      <c r="L18" s="67"/>
    </row>
    <row r="19" spans="1:12" s="68" customFormat="1" x14ac:dyDescent="0.25">
      <c r="A19" s="16">
        <f t="shared" ref="A19:A26" si="1">ROW()-ROW($A$4)-1</f>
        <v>14</v>
      </c>
      <c r="B19" s="10" t="s">
        <v>33</v>
      </c>
      <c r="C19" s="11" t="s">
        <v>34</v>
      </c>
      <c r="D19" s="11"/>
      <c r="E19" s="11"/>
      <c r="F19" s="11"/>
      <c r="G19" s="127"/>
      <c r="H19" s="127"/>
      <c r="I19" s="127"/>
      <c r="J19" s="127"/>
      <c r="K19" s="60"/>
      <c r="L19" s="67"/>
    </row>
    <row r="20" spans="1:12" s="68" customFormat="1" x14ac:dyDescent="0.25">
      <c r="A20" s="78">
        <f t="shared" ref="A20:A25" si="2">ROW()-ROW($A$4)-1</f>
        <v>15</v>
      </c>
      <c r="B20" s="79" t="s">
        <v>98</v>
      </c>
      <c r="C20" s="80" t="s">
        <v>99</v>
      </c>
      <c r="D20" s="80"/>
      <c r="E20" s="80"/>
      <c r="F20" s="80"/>
      <c r="G20" s="126"/>
      <c r="H20" s="126"/>
      <c r="I20" s="126"/>
      <c r="J20" s="126"/>
      <c r="K20" s="81" t="s">
        <v>115</v>
      </c>
      <c r="L20" s="67"/>
    </row>
    <row r="21" spans="1:12" s="68" customFormat="1" x14ac:dyDescent="0.25">
      <c r="A21" s="16">
        <f t="shared" si="2"/>
        <v>16</v>
      </c>
      <c r="B21" s="10" t="s">
        <v>43</v>
      </c>
      <c r="C21" s="11" t="s">
        <v>44</v>
      </c>
      <c r="D21" s="11"/>
      <c r="E21" s="11"/>
      <c r="F21" s="11"/>
      <c r="G21" s="127" t="s">
        <v>123</v>
      </c>
      <c r="H21" s="127" t="s">
        <v>123</v>
      </c>
      <c r="I21" s="127"/>
      <c r="J21" s="127" t="s">
        <v>123</v>
      </c>
      <c r="K21" s="60"/>
      <c r="L21" s="67"/>
    </row>
    <row r="22" spans="1:12" s="68" customFormat="1" x14ac:dyDescent="0.25">
      <c r="A22" s="16">
        <f t="shared" si="2"/>
        <v>17</v>
      </c>
      <c r="B22" s="10" t="s">
        <v>35</v>
      </c>
      <c r="C22" s="11" t="s">
        <v>36</v>
      </c>
      <c r="D22" s="11"/>
      <c r="E22" s="11"/>
      <c r="F22" s="11"/>
      <c r="G22" s="127"/>
      <c r="H22" s="127"/>
      <c r="I22" s="127"/>
      <c r="J22" s="127"/>
      <c r="K22" s="60"/>
      <c r="L22" s="67"/>
    </row>
    <row r="23" spans="1:12" s="68" customFormat="1" x14ac:dyDescent="0.25">
      <c r="A23" s="16">
        <f t="shared" si="2"/>
        <v>18</v>
      </c>
      <c r="B23" s="10" t="s">
        <v>37</v>
      </c>
      <c r="C23" s="11" t="s">
        <v>38</v>
      </c>
      <c r="D23" s="11"/>
      <c r="E23" s="11"/>
      <c r="F23" s="11"/>
      <c r="G23" s="127"/>
      <c r="H23" s="127"/>
      <c r="I23" s="127"/>
      <c r="J23" s="127"/>
      <c r="K23" s="60"/>
      <c r="L23" s="67"/>
    </row>
    <row r="24" spans="1:12" s="68" customFormat="1" x14ac:dyDescent="0.25">
      <c r="A24" s="16">
        <f t="shared" si="2"/>
        <v>19</v>
      </c>
      <c r="B24" s="10" t="s">
        <v>40</v>
      </c>
      <c r="C24" s="11" t="s">
        <v>18</v>
      </c>
      <c r="D24" s="11"/>
      <c r="E24" s="11"/>
      <c r="F24" s="11"/>
      <c r="G24" s="127"/>
      <c r="H24" s="127"/>
      <c r="I24" s="127"/>
      <c r="J24" s="127"/>
      <c r="K24" s="60"/>
      <c r="L24" s="67"/>
    </row>
    <row r="25" spans="1:12" s="68" customFormat="1" x14ac:dyDescent="0.25">
      <c r="A25" s="16">
        <f t="shared" si="2"/>
        <v>20</v>
      </c>
      <c r="B25" s="10" t="s">
        <v>41</v>
      </c>
      <c r="C25" s="11" t="s">
        <v>42</v>
      </c>
      <c r="D25" s="11"/>
      <c r="E25" s="11"/>
      <c r="F25" s="11" t="s">
        <v>123</v>
      </c>
      <c r="G25" s="127"/>
      <c r="H25" s="127"/>
      <c r="I25" s="127"/>
      <c r="J25" s="127"/>
      <c r="K25" s="135" t="s">
        <v>257</v>
      </c>
      <c r="L25" s="67"/>
    </row>
    <row r="26" spans="1:12" s="68" customFormat="1" x14ac:dyDescent="0.25">
      <c r="A26" s="16">
        <f t="shared" si="1"/>
        <v>21</v>
      </c>
      <c r="B26" s="21" t="s">
        <v>62</v>
      </c>
      <c r="C26" s="22" t="s">
        <v>63</v>
      </c>
      <c r="D26" s="34"/>
      <c r="E26" s="34"/>
      <c r="F26" s="34"/>
      <c r="G26" s="125"/>
      <c r="H26" s="125"/>
      <c r="I26" s="125"/>
      <c r="J26" s="125"/>
      <c r="K26" s="75"/>
      <c r="L26" s="67"/>
    </row>
    <row r="27" spans="1:12" s="68" customFormat="1" x14ac:dyDescent="0.25">
      <c r="A27" s="78">
        <f t="shared" ref="A27:A45" si="3">ROW()-ROW($A$4)-1</f>
        <v>22</v>
      </c>
      <c r="B27" s="79" t="s">
        <v>51</v>
      </c>
      <c r="C27" s="80" t="s">
        <v>52</v>
      </c>
      <c r="D27" s="80"/>
      <c r="E27" s="80"/>
      <c r="F27" s="80"/>
      <c r="G27" s="126"/>
      <c r="H27" s="126"/>
      <c r="I27" s="126"/>
      <c r="J27" s="126"/>
      <c r="K27" s="81" t="s">
        <v>116</v>
      </c>
      <c r="L27" s="67"/>
    </row>
    <row r="28" spans="1:12" s="68" customFormat="1" x14ac:dyDescent="0.25">
      <c r="A28" s="16">
        <f t="shared" si="3"/>
        <v>23</v>
      </c>
      <c r="B28" s="10" t="s">
        <v>53</v>
      </c>
      <c r="C28" s="11" t="s">
        <v>52</v>
      </c>
      <c r="D28" s="11"/>
      <c r="E28" s="11"/>
      <c r="F28" s="11" t="s">
        <v>123</v>
      </c>
      <c r="G28" s="127"/>
      <c r="H28" s="127" t="s">
        <v>123</v>
      </c>
      <c r="I28" s="127"/>
      <c r="J28" s="127"/>
      <c r="K28" s="135" t="s">
        <v>257</v>
      </c>
      <c r="L28" s="67"/>
    </row>
    <row r="29" spans="1:12" s="68" customFormat="1" x14ac:dyDescent="0.25">
      <c r="A29" s="16">
        <f t="shared" si="3"/>
        <v>24</v>
      </c>
      <c r="B29" s="10" t="s">
        <v>54</v>
      </c>
      <c r="C29" s="11" t="s">
        <v>55</v>
      </c>
      <c r="D29" s="11"/>
      <c r="E29" s="11"/>
      <c r="F29" s="11"/>
      <c r="G29" s="127"/>
      <c r="H29" s="127"/>
      <c r="I29" s="127"/>
      <c r="J29" s="127"/>
      <c r="K29" s="138">
        <v>42733</v>
      </c>
      <c r="L29" s="67"/>
    </row>
    <row r="30" spans="1:12" s="68" customFormat="1" x14ac:dyDescent="0.25">
      <c r="A30" s="16">
        <f t="shared" si="3"/>
        <v>25</v>
      </c>
      <c r="B30" s="10" t="s">
        <v>58</v>
      </c>
      <c r="C30" s="11" t="s">
        <v>59</v>
      </c>
      <c r="D30" s="11"/>
      <c r="E30" s="11"/>
      <c r="F30" s="11"/>
      <c r="G30" s="127"/>
      <c r="H30" s="127"/>
      <c r="I30" s="127"/>
      <c r="J30" s="127"/>
      <c r="K30" s="61"/>
      <c r="L30" s="67"/>
    </row>
    <row r="31" spans="1:12" s="68" customFormat="1" x14ac:dyDescent="0.25">
      <c r="A31" s="16">
        <f t="shared" si="3"/>
        <v>26</v>
      </c>
      <c r="B31" s="10" t="s">
        <v>60</v>
      </c>
      <c r="C31" s="11" t="s">
        <v>61</v>
      </c>
      <c r="D31" s="11"/>
      <c r="E31" s="11"/>
      <c r="F31" s="11"/>
      <c r="G31" s="127"/>
      <c r="H31" s="127"/>
      <c r="I31" s="127"/>
      <c r="J31" s="127"/>
      <c r="K31" s="69"/>
      <c r="L31" s="67"/>
    </row>
    <row r="32" spans="1:12" s="68" customFormat="1" x14ac:dyDescent="0.25">
      <c r="A32" s="78">
        <f t="shared" si="3"/>
        <v>27</v>
      </c>
      <c r="B32" s="79" t="s">
        <v>64</v>
      </c>
      <c r="C32" s="80" t="s">
        <v>44</v>
      </c>
      <c r="D32" s="80"/>
      <c r="E32" s="80"/>
      <c r="F32" s="80"/>
      <c r="G32" s="126"/>
      <c r="H32" s="126"/>
      <c r="I32" s="126"/>
      <c r="J32" s="126"/>
      <c r="K32" s="81" t="s">
        <v>117</v>
      </c>
      <c r="L32" s="67"/>
    </row>
    <row r="33" spans="1:12" s="68" customFormat="1" x14ac:dyDescent="0.25">
      <c r="A33" s="16">
        <f t="shared" si="3"/>
        <v>28</v>
      </c>
      <c r="B33" s="10" t="s">
        <v>65</v>
      </c>
      <c r="C33" s="40" t="s">
        <v>44</v>
      </c>
      <c r="D33" s="40"/>
      <c r="E33" s="40"/>
      <c r="F33" s="40"/>
      <c r="G33" s="139"/>
      <c r="H33" s="139"/>
      <c r="I33" s="139"/>
      <c r="J33" s="139"/>
      <c r="K33" s="61"/>
      <c r="L33" s="67"/>
    </row>
    <row r="34" spans="1:12" s="68" customFormat="1" x14ac:dyDescent="0.25">
      <c r="A34" s="16">
        <f t="shared" si="3"/>
        <v>29</v>
      </c>
      <c r="B34" s="10" t="s">
        <v>17</v>
      </c>
      <c r="C34" s="40" t="s">
        <v>66</v>
      </c>
      <c r="D34" s="40"/>
      <c r="E34" s="40"/>
      <c r="F34" s="40"/>
      <c r="G34" s="140"/>
      <c r="H34" s="140"/>
      <c r="I34" s="140" t="s">
        <v>123</v>
      </c>
      <c r="J34" s="140"/>
      <c r="K34" s="61"/>
      <c r="L34" s="67"/>
    </row>
    <row r="35" spans="1:12" s="68" customFormat="1" x14ac:dyDescent="0.25">
      <c r="A35" s="16">
        <f t="shared" si="3"/>
        <v>30</v>
      </c>
      <c r="B35" s="10" t="s">
        <v>67</v>
      </c>
      <c r="C35" s="11" t="s">
        <v>68</v>
      </c>
      <c r="D35" s="11"/>
      <c r="E35" s="11"/>
      <c r="F35" s="11"/>
      <c r="G35" s="140"/>
      <c r="H35" s="140"/>
      <c r="I35" s="140"/>
      <c r="J35" s="140"/>
      <c r="K35" s="61"/>
      <c r="L35" s="67"/>
    </row>
    <row r="36" spans="1:12" s="68" customFormat="1" x14ac:dyDescent="0.25">
      <c r="A36" s="16">
        <f t="shared" si="3"/>
        <v>31</v>
      </c>
      <c r="B36" s="10" t="s">
        <v>69</v>
      </c>
      <c r="C36" s="11" t="s">
        <v>70</v>
      </c>
      <c r="D36" s="11"/>
      <c r="E36" s="11"/>
      <c r="F36" s="11"/>
      <c r="G36" s="127"/>
      <c r="H36" s="127"/>
      <c r="I36" s="127"/>
      <c r="J36" s="127"/>
      <c r="K36" s="61"/>
      <c r="L36" s="67"/>
    </row>
    <row r="37" spans="1:12" s="68" customFormat="1" x14ac:dyDescent="0.25">
      <c r="A37" s="16">
        <f t="shared" si="3"/>
        <v>32</v>
      </c>
      <c r="B37" s="10" t="s">
        <v>45</v>
      </c>
      <c r="C37" s="11" t="s">
        <v>71</v>
      </c>
      <c r="D37" s="11"/>
      <c r="E37" s="11"/>
      <c r="F37" s="11"/>
      <c r="G37" s="127"/>
      <c r="H37" s="127"/>
      <c r="I37" s="127"/>
      <c r="J37" s="127"/>
      <c r="K37" s="61"/>
      <c r="L37" s="67"/>
    </row>
    <row r="38" spans="1:12" s="68" customFormat="1" x14ac:dyDescent="0.25">
      <c r="A38" s="16">
        <f t="shared" si="3"/>
        <v>33</v>
      </c>
      <c r="B38" s="10" t="s">
        <v>72</v>
      </c>
      <c r="C38" s="11" t="s">
        <v>73</v>
      </c>
      <c r="D38" s="11"/>
      <c r="E38" s="11"/>
      <c r="F38" s="11"/>
      <c r="G38" s="127"/>
      <c r="H38" s="127" t="s">
        <v>123</v>
      </c>
      <c r="I38" s="127"/>
      <c r="J38" s="127"/>
      <c r="K38" s="61"/>
      <c r="L38" s="67"/>
    </row>
    <row r="39" spans="1:12" s="68" customFormat="1" x14ac:dyDescent="0.25">
      <c r="A39" s="16">
        <f t="shared" si="3"/>
        <v>34</v>
      </c>
      <c r="B39" s="10" t="s">
        <v>74</v>
      </c>
      <c r="C39" s="11" t="s">
        <v>75</v>
      </c>
      <c r="D39" s="11"/>
      <c r="E39" s="11"/>
      <c r="F39" s="11" t="s">
        <v>123</v>
      </c>
      <c r="G39" s="127"/>
      <c r="H39" s="127"/>
      <c r="I39" s="127"/>
      <c r="J39" s="127"/>
      <c r="K39" s="61"/>
      <c r="L39" s="67"/>
    </row>
    <row r="40" spans="1:12" s="68" customFormat="1" x14ac:dyDescent="0.25">
      <c r="A40" s="16">
        <f t="shared" si="3"/>
        <v>35</v>
      </c>
      <c r="B40" s="10" t="s">
        <v>76</v>
      </c>
      <c r="C40" s="11" t="s">
        <v>77</v>
      </c>
      <c r="D40" s="11"/>
      <c r="E40" s="11"/>
      <c r="F40" s="11"/>
      <c r="G40" s="127"/>
      <c r="H40" s="127"/>
      <c r="I40" s="127"/>
      <c r="J40" s="127"/>
      <c r="K40" s="61"/>
      <c r="L40" s="67"/>
    </row>
    <row r="41" spans="1:12" s="68" customFormat="1" x14ac:dyDescent="0.25">
      <c r="A41" s="16">
        <f t="shared" si="3"/>
        <v>36</v>
      </c>
      <c r="B41" s="10" t="s">
        <v>78</v>
      </c>
      <c r="C41" s="11" t="s">
        <v>79</v>
      </c>
      <c r="D41" s="11"/>
      <c r="E41" s="11"/>
      <c r="F41" s="11"/>
      <c r="G41" s="127"/>
      <c r="H41" s="127"/>
      <c r="I41" s="127"/>
      <c r="J41" s="127"/>
      <c r="K41" s="61"/>
      <c r="L41" s="67"/>
    </row>
    <row r="42" spans="1:12" s="68" customFormat="1" x14ac:dyDescent="0.25">
      <c r="A42" s="16">
        <f t="shared" si="3"/>
        <v>37</v>
      </c>
      <c r="B42" s="10" t="s">
        <v>80</v>
      </c>
      <c r="C42" s="40" t="s">
        <v>30</v>
      </c>
      <c r="D42" s="40"/>
      <c r="E42" s="40"/>
      <c r="F42" s="40"/>
      <c r="G42" s="127"/>
      <c r="H42" s="127"/>
      <c r="I42" s="127"/>
      <c r="J42" s="127"/>
      <c r="K42" s="61"/>
      <c r="L42" s="67"/>
    </row>
    <row r="43" spans="1:12" s="68" customFormat="1" x14ac:dyDescent="0.25">
      <c r="A43" s="16">
        <f t="shared" si="3"/>
        <v>38</v>
      </c>
      <c r="B43" s="10" t="s">
        <v>49</v>
      </c>
      <c r="C43" s="11" t="s">
        <v>32</v>
      </c>
      <c r="D43" s="11"/>
      <c r="E43" s="11"/>
      <c r="F43" s="11"/>
      <c r="G43" s="11"/>
      <c r="H43" s="11"/>
      <c r="I43" s="11" t="s">
        <v>260</v>
      </c>
      <c r="J43" s="11"/>
      <c r="K43" s="61"/>
      <c r="L43" s="67"/>
    </row>
    <row r="44" spans="1:12" s="68" customFormat="1" x14ac:dyDescent="0.25">
      <c r="A44" s="16">
        <f t="shared" si="3"/>
        <v>39</v>
      </c>
      <c r="B44" s="10" t="s">
        <v>50</v>
      </c>
      <c r="C44" s="11" t="s">
        <v>34</v>
      </c>
      <c r="D44" s="11"/>
      <c r="E44" s="11"/>
      <c r="F44" s="11"/>
      <c r="G44" s="11"/>
      <c r="H44" s="11"/>
      <c r="I44" s="11"/>
      <c r="J44" s="11"/>
      <c r="K44" s="76"/>
      <c r="L44" s="77"/>
    </row>
    <row r="45" spans="1:12" s="68" customFormat="1" x14ac:dyDescent="0.25">
      <c r="A45" s="16">
        <f t="shared" si="3"/>
        <v>40</v>
      </c>
      <c r="B45" s="10" t="s">
        <v>121</v>
      </c>
      <c r="C45" s="11" t="s">
        <v>73</v>
      </c>
      <c r="D45" s="11"/>
      <c r="E45" s="11"/>
      <c r="F45" s="11"/>
      <c r="G45" s="11"/>
      <c r="H45" s="11"/>
      <c r="I45" s="11"/>
      <c r="J45" s="11"/>
      <c r="K45" s="76" t="s">
        <v>122</v>
      </c>
      <c r="L45" s="67"/>
    </row>
    <row r="46" spans="1:12" s="70" customFormat="1" ht="8.25" customHeight="1" x14ac:dyDescent="0.25">
      <c r="A46" s="66"/>
      <c r="B46" s="33"/>
      <c r="C46" s="34"/>
      <c r="D46" s="34"/>
      <c r="E46" s="34"/>
      <c r="F46" s="34"/>
      <c r="G46" s="34"/>
      <c r="H46" s="34"/>
      <c r="I46" s="34"/>
      <c r="J46" s="34"/>
      <c r="K46" s="73"/>
    </row>
    <row r="47" spans="1:12" s="70" customFormat="1" x14ac:dyDescent="0.25">
      <c r="A47" s="215" t="s">
        <v>120</v>
      </c>
      <c r="B47" s="215"/>
      <c r="C47" s="217" t="s">
        <v>119</v>
      </c>
      <c r="D47" s="217"/>
      <c r="E47" s="217"/>
      <c r="F47" s="217"/>
      <c r="G47" s="217"/>
      <c r="H47" s="217"/>
      <c r="I47" s="217"/>
      <c r="J47" s="217"/>
      <c r="K47" s="217"/>
    </row>
    <row r="48" spans="1:12" s="70" customFormat="1" x14ac:dyDescent="0.25"/>
    <row r="50" spans="3:11" x14ac:dyDescent="0.25">
      <c r="K50" s="72"/>
    </row>
    <row r="51" spans="3:11" x14ac:dyDescent="0.25">
      <c r="K51" s="71"/>
    </row>
    <row r="52" spans="3:11" x14ac:dyDescent="0.25">
      <c r="K52" s="71"/>
    </row>
    <row r="53" spans="3:11" x14ac:dyDescent="0.25">
      <c r="C53" s="205"/>
      <c r="D53" s="205"/>
      <c r="E53" s="205"/>
      <c r="F53" s="205"/>
      <c r="G53" s="205"/>
      <c r="H53" s="205"/>
      <c r="I53" s="205"/>
      <c r="J53" s="205"/>
      <c r="K53" s="205"/>
    </row>
    <row r="54" spans="3:11" x14ac:dyDescent="0.25">
      <c r="K54" s="71"/>
    </row>
    <row r="55" spans="3:11" x14ac:dyDescent="0.25">
      <c r="K55" s="71"/>
    </row>
    <row r="56" spans="3:11" x14ac:dyDescent="0.25">
      <c r="K56" s="71"/>
    </row>
    <row r="57" spans="3:11" x14ac:dyDescent="0.25">
      <c r="K57" s="72"/>
    </row>
  </sheetData>
  <sortState ref="A31:C46">
    <sortCondition ref="C31:C46"/>
  </sortState>
  <mergeCells count="17">
    <mergeCell ref="A1:C1"/>
    <mergeCell ref="G1:K1"/>
    <mergeCell ref="A47:B47"/>
    <mergeCell ref="H4:H5"/>
    <mergeCell ref="C2:K2"/>
    <mergeCell ref="C47:K47"/>
    <mergeCell ref="C53:K53"/>
    <mergeCell ref="G4:G5"/>
    <mergeCell ref="A3:K3"/>
    <mergeCell ref="A4:A5"/>
    <mergeCell ref="K4:K5"/>
    <mergeCell ref="B4:C5"/>
    <mergeCell ref="I4:I5"/>
    <mergeCell ref="D4:D5"/>
    <mergeCell ref="E4:E5"/>
    <mergeCell ref="F4:F5"/>
    <mergeCell ref="J4:J5"/>
  </mergeCells>
  <pageMargins left="0.28000000000000003" right="0.22" top="0.43" bottom="0.42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A3" sqref="A3:F3"/>
    </sheetView>
  </sheetViews>
  <sheetFormatPr defaultRowHeight="15.75" x14ac:dyDescent="0.25"/>
  <cols>
    <col min="1" max="1" width="6.28515625" style="62" customWidth="1"/>
    <col min="2" max="2" width="26.42578125" style="62" customWidth="1"/>
    <col min="3" max="3" width="13.140625" style="62" customWidth="1"/>
    <col min="4" max="4" width="16.28515625" style="62" hidden="1" customWidth="1"/>
    <col min="5" max="5" width="31" style="62" customWidth="1"/>
    <col min="6" max="6" width="20.140625" style="62" customWidth="1"/>
    <col min="7" max="7" width="9.28515625" style="62" customWidth="1"/>
    <col min="8" max="256" width="9.140625" style="62"/>
    <col min="257" max="257" width="5.28515625" style="62" customWidth="1"/>
    <col min="258" max="258" width="22" style="62" customWidth="1"/>
    <col min="259" max="259" width="8.7109375" style="62" customWidth="1"/>
    <col min="260" max="260" width="19.140625" style="62" customWidth="1"/>
    <col min="261" max="261" width="20.5703125" style="62" customWidth="1"/>
    <col min="262" max="262" width="25.5703125" style="62" customWidth="1"/>
    <col min="263" max="263" width="9.28515625" style="62" customWidth="1"/>
    <col min="264" max="512" width="9.140625" style="62"/>
    <col min="513" max="513" width="5.28515625" style="62" customWidth="1"/>
    <col min="514" max="514" width="22" style="62" customWidth="1"/>
    <col min="515" max="515" width="8.7109375" style="62" customWidth="1"/>
    <col min="516" max="516" width="19.140625" style="62" customWidth="1"/>
    <col min="517" max="517" width="20.5703125" style="62" customWidth="1"/>
    <col min="518" max="518" width="25.5703125" style="62" customWidth="1"/>
    <col min="519" max="519" width="9.28515625" style="62" customWidth="1"/>
    <col min="520" max="768" width="9.140625" style="62"/>
    <col min="769" max="769" width="5.28515625" style="62" customWidth="1"/>
    <col min="770" max="770" width="22" style="62" customWidth="1"/>
    <col min="771" max="771" width="8.7109375" style="62" customWidth="1"/>
    <col min="772" max="772" width="19.140625" style="62" customWidth="1"/>
    <col min="773" max="773" width="20.5703125" style="62" customWidth="1"/>
    <col min="774" max="774" width="25.5703125" style="62" customWidth="1"/>
    <col min="775" max="775" width="9.28515625" style="62" customWidth="1"/>
    <col min="776" max="1024" width="9.140625" style="62"/>
    <col min="1025" max="1025" width="5.28515625" style="62" customWidth="1"/>
    <col min="1026" max="1026" width="22" style="62" customWidth="1"/>
    <col min="1027" max="1027" width="8.7109375" style="62" customWidth="1"/>
    <col min="1028" max="1028" width="19.140625" style="62" customWidth="1"/>
    <col min="1029" max="1029" width="20.5703125" style="62" customWidth="1"/>
    <col min="1030" max="1030" width="25.5703125" style="62" customWidth="1"/>
    <col min="1031" max="1031" width="9.28515625" style="62" customWidth="1"/>
    <col min="1032" max="1280" width="9.140625" style="62"/>
    <col min="1281" max="1281" width="5.28515625" style="62" customWidth="1"/>
    <col min="1282" max="1282" width="22" style="62" customWidth="1"/>
    <col min="1283" max="1283" width="8.7109375" style="62" customWidth="1"/>
    <col min="1284" max="1284" width="19.140625" style="62" customWidth="1"/>
    <col min="1285" max="1285" width="20.5703125" style="62" customWidth="1"/>
    <col min="1286" max="1286" width="25.5703125" style="62" customWidth="1"/>
    <col min="1287" max="1287" width="9.28515625" style="62" customWidth="1"/>
    <col min="1288" max="1536" width="9.140625" style="62"/>
    <col min="1537" max="1537" width="5.28515625" style="62" customWidth="1"/>
    <col min="1538" max="1538" width="22" style="62" customWidth="1"/>
    <col min="1539" max="1539" width="8.7109375" style="62" customWidth="1"/>
    <col min="1540" max="1540" width="19.140625" style="62" customWidth="1"/>
    <col min="1541" max="1541" width="20.5703125" style="62" customWidth="1"/>
    <col min="1542" max="1542" width="25.5703125" style="62" customWidth="1"/>
    <col min="1543" max="1543" width="9.28515625" style="62" customWidth="1"/>
    <col min="1544" max="1792" width="9.140625" style="62"/>
    <col min="1793" max="1793" width="5.28515625" style="62" customWidth="1"/>
    <col min="1794" max="1794" width="22" style="62" customWidth="1"/>
    <col min="1795" max="1795" width="8.7109375" style="62" customWidth="1"/>
    <col min="1796" max="1796" width="19.140625" style="62" customWidth="1"/>
    <col min="1797" max="1797" width="20.5703125" style="62" customWidth="1"/>
    <col min="1798" max="1798" width="25.5703125" style="62" customWidth="1"/>
    <col min="1799" max="1799" width="9.28515625" style="62" customWidth="1"/>
    <col min="1800" max="2048" width="9.140625" style="62"/>
    <col min="2049" max="2049" width="5.28515625" style="62" customWidth="1"/>
    <col min="2050" max="2050" width="22" style="62" customWidth="1"/>
    <col min="2051" max="2051" width="8.7109375" style="62" customWidth="1"/>
    <col min="2052" max="2052" width="19.140625" style="62" customWidth="1"/>
    <col min="2053" max="2053" width="20.5703125" style="62" customWidth="1"/>
    <col min="2054" max="2054" width="25.5703125" style="62" customWidth="1"/>
    <col min="2055" max="2055" width="9.28515625" style="62" customWidth="1"/>
    <col min="2056" max="2304" width="9.140625" style="62"/>
    <col min="2305" max="2305" width="5.28515625" style="62" customWidth="1"/>
    <col min="2306" max="2306" width="22" style="62" customWidth="1"/>
    <col min="2307" max="2307" width="8.7109375" style="62" customWidth="1"/>
    <col min="2308" max="2308" width="19.140625" style="62" customWidth="1"/>
    <col min="2309" max="2309" width="20.5703125" style="62" customWidth="1"/>
    <col min="2310" max="2310" width="25.5703125" style="62" customWidth="1"/>
    <col min="2311" max="2311" width="9.28515625" style="62" customWidth="1"/>
    <col min="2312" max="2560" width="9.140625" style="62"/>
    <col min="2561" max="2561" width="5.28515625" style="62" customWidth="1"/>
    <col min="2562" max="2562" width="22" style="62" customWidth="1"/>
    <col min="2563" max="2563" width="8.7109375" style="62" customWidth="1"/>
    <col min="2564" max="2564" width="19.140625" style="62" customWidth="1"/>
    <col min="2565" max="2565" width="20.5703125" style="62" customWidth="1"/>
    <col min="2566" max="2566" width="25.5703125" style="62" customWidth="1"/>
    <col min="2567" max="2567" width="9.28515625" style="62" customWidth="1"/>
    <col min="2568" max="2816" width="9.140625" style="62"/>
    <col min="2817" max="2817" width="5.28515625" style="62" customWidth="1"/>
    <col min="2818" max="2818" width="22" style="62" customWidth="1"/>
    <col min="2819" max="2819" width="8.7109375" style="62" customWidth="1"/>
    <col min="2820" max="2820" width="19.140625" style="62" customWidth="1"/>
    <col min="2821" max="2821" width="20.5703125" style="62" customWidth="1"/>
    <col min="2822" max="2822" width="25.5703125" style="62" customWidth="1"/>
    <col min="2823" max="2823" width="9.28515625" style="62" customWidth="1"/>
    <col min="2824" max="3072" width="9.140625" style="62"/>
    <col min="3073" max="3073" width="5.28515625" style="62" customWidth="1"/>
    <col min="3074" max="3074" width="22" style="62" customWidth="1"/>
    <col min="3075" max="3075" width="8.7109375" style="62" customWidth="1"/>
    <col min="3076" max="3076" width="19.140625" style="62" customWidth="1"/>
    <col min="3077" max="3077" width="20.5703125" style="62" customWidth="1"/>
    <col min="3078" max="3078" width="25.5703125" style="62" customWidth="1"/>
    <col min="3079" max="3079" width="9.28515625" style="62" customWidth="1"/>
    <col min="3080" max="3328" width="9.140625" style="62"/>
    <col min="3329" max="3329" width="5.28515625" style="62" customWidth="1"/>
    <col min="3330" max="3330" width="22" style="62" customWidth="1"/>
    <col min="3331" max="3331" width="8.7109375" style="62" customWidth="1"/>
    <col min="3332" max="3332" width="19.140625" style="62" customWidth="1"/>
    <col min="3333" max="3333" width="20.5703125" style="62" customWidth="1"/>
    <col min="3334" max="3334" width="25.5703125" style="62" customWidth="1"/>
    <col min="3335" max="3335" width="9.28515625" style="62" customWidth="1"/>
    <col min="3336" max="3584" width="9.140625" style="62"/>
    <col min="3585" max="3585" width="5.28515625" style="62" customWidth="1"/>
    <col min="3586" max="3586" width="22" style="62" customWidth="1"/>
    <col min="3587" max="3587" width="8.7109375" style="62" customWidth="1"/>
    <col min="3588" max="3588" width="19.140625" style="62" customWidth="1"/>
    <col min="3589" max="3589" width="20.5703125" style="62" customWidth="1"/>
    <col min="3590" max="3590" width="25.5703125" style="62" customWidth="1"/>
    <col min="3591" max="3591" width="9.28515625" style="62" customWidth="1"/>
    <col min="3592" max="3840" width="9.140625" style="62"/>
    <col min="3841" max="3841" width="5.28515625" style="62" customWidth="1"/>
    <col min="3842" max="3842" width="22" style="62" customWidth="1"/>
    <col min="3843" max="3843" width="8.7109375" style="62" customWidth="1"/>
    <col min="3844" max="3844" width="19.140625" style="62" customWidth="1"/>
    <col min="3845" max="3845" width="20.5703125" style="62" customWidth="1"/>
    <col min="3846" max="3846" width="25.5703125" style="62" customWidth="1"/>
    <col min="3847" max="3847" width="9.28515625" style="62" customWidth="1"/>
    <col min="3848" max="4096" width="9.140625" style="62"/>
    <col min="4097" max="4097" width="5.28515625" style="62" customWidth="1"/>
    <col min="4098" max="4098" width="22" style="62" customWidth="1"/>
    <col min="4099" max="4099" width="8.7109375" style="62" customWidth="1"/>
    <col min="4100" max="4100" width="19.140625" style="62" customWidth="1"/>
    <col min="4101" max="4101" width="20.5703125" style="62" customWidth="1"/>
    <col min="4102" max="4102" width="25.5703125" style="62" customWidth="1"/>
    <col min="4103" max="4103" width="9.28515625" style="62" customWidth="1"/>
    <col min="4104" max="4352" width="9.140625" style="62"/>
    <col min="4353" max="4353" width="5.28515625" style="62" customWidth="1"/>
    <col min="4354" max="4354" width="22" style="62" customWidth="1"/>
    <col min="4355" max="4355" width="8.7109375" style="62" customWidth="1"/>
    <col min="4356" max="4356" width="19.140625" style="62" customWidth="1"/>
    <col min="4357" max="4357" width="20.5703125" style="62" customWidth="1"/>
    <col min="4358" max="4358" width="25.5703125" style="62" customWidth="1"/>
    <col min="4359" max="4359" width="9.28515625" style="62" customWidth="1"/>
    <col min="4360" max="4608" width="9.140625" style="62"/>
    <col min="4609" max="4609" width="5.28515625" style="62" customWidth="1"/>
    <col min="4610" max="4610" width="22" style="62" customWidth="1"/>
    <col min="4611" max="4611" width="8.7109375" style="62" customWidth="1"/>
    <col min="4612" max="4612" width="19.140625" style="62" customWidth="1"/>
    <col min="4613" max="4613" width="20.5703125" style="62" customWidth="1"/>
    <col min="4614" max="4614" width="25.5703125" style="62" customWidth="1"/>
    <col min="4615" max="4615" width="9.28515625" style="62" customWidth="1"/>
    <col min="4616" max="4864" width="9.140625" style="62"/>
    <col min="4865" max="4865" width="5.28515625" style="62" customWidth="1"/>
    <col min="4866" max="4866" width="22" style="62" customWidth="1"/>
    <col min="4867" max="4867" width="8.7109375" style="62" customWidth="1"/>
    <col min="4868" max="4868" width="19.140625" style="62" customWidth="1"/>
    <col min="4869" max="4869" width="20.5703125" style="62" customWidth="1"/>
    <col min="4870" max="4870" width="25.5703125" style="62" customWidth="1"/>
    <col min="4871" max="4871" width="9.28515625" style="62" customWidth="1"/>
    <col min="4872" max="5120" width="9.140625" style="62"/>
    <col min="5121" max="5121" width="5.28515625" style="62" customWidth="1"/>
    <col min="5122" max="5122" width="22" style="62" customWidth="1"/>
    <col min="5123" max="5123" width="8.7109375" style="62" customWidth="1"/>
    <col min="5124" max="5124" width="19.140625" style="62" customWidth="1"/>
    <col min="5125" max="5125" width="20.5703125" style="62" customWidth="1"/>
    <col min="5126" max="5126" width="25.5703125" style="62" customWidth="1"/>
    <col min="5127" max="5127" width="9.28515625" style="62" customWidth="1"/>
    <col min="5128" max="5376" width="9.140625" style="62"/>
    <col min="5377" max="5377" width="5.28515625" style="62" customWidth="1"/>
    <col min="5378" max="5378" width="22" style="62" customWidth="1"/>
    <col min="5379" max="5379" width="8.7109375" style="62" customWidth="1"/>
    <col min="5380" max="5380" width="19.140625" style="62" customWidth="1"/>
    <col min="5381" max="5381" width="20.5703125" style="62" customWidth="1"/>
    <col min="5382" max="5382" width="25.5703125" style="62" customWidth="1"/>
    <col min="5383" max="5383" width="9.28515625" style="62" customWidth="1"/>
    <col min="5384" max="5632" width="9.140625" style="62"/>
    <col min="5633" max="5633" width="5.28515625" style="62" customWidth="1"/>
    <col min="5634" max="5634" width="22" style="62" customWidth="1"/>
    <col min="5635" max="5635" width="8.7109375" style="62" customWidth="1"/>
    <col min="5636" max="5636" width="19.140625" style="62" customWidth="1"/>
    <col min="5637" max="5637" width="20.5703125" style="62" customWidth="1"/>
    <col min="5638" max="5638" width="25.5703125" style="62" customWidth="1"/>
    <col min="5639" max="5639" width="9.28515625" style="62" customWidth="1"/>
    <col min="5640" max="5888" width="9.140625" style="62"/>
    <col min="5889" max="5889" width="5.28515625" style="62" customWidth="1"/>
    <col min="5890" max="5890" width="22" style="62" customWidth="1"/>
    <col min="5891" max="5891" width="8.7109375" style="62" customWidth="1"/>
    <col min="5892" max="5892" width="19.140625" style="62" customWidth="1"/>
    <col min="5893" max="5893" width="20.5703125" style="62" customWidth="1"/>
    <col min="5894" max="5894" width="25.5703125" style="62" customWidth="1"/>
    <col min="5895" max="5895" width="9.28515625" style="62" customWidth="1"/>
    <col min="5896" max="6144" width="9.140625" style="62"/>
    <col min="6145" max="6145" width="5.28515625" style="62" customWidth="1"/>
    <col min="6146" max="6146" width="22" style="62" customWidth="1"/>
    <col min="6147" max="6147" width="8.7109375" style="62" customWidth="1"/>
    <col min="6148" max="6148" width="19.140625" style="62" customWidth="1"/>
    <col min="6149" max="6149" width="20.5703125" style="62" customWidth="1"/>
    <col min="6150" max="6150" width="25.5703125" style="62" customWidth="1"/>
    <col min="6151" max="6151" width="9.28515625" style="62" customWidth="1"/>
    <col min="6152" max="6400" width="9.140625" style="62"/>
    <col min="6401" max="6401" width="5.28515625" style="62" customWidth="1"/>
    <col min="6402" max="6402" width="22" style="62" customWidth="1"/>
    <col min="6403" max="6403" width="8.7109375" style="62" customWidth="1"/>
    <col min="6404" max="6404" width="19.140625" style="62" customWidth="1"/>
    <col min="6405" max="6405" width="20.5703125" style="62" customWidth="1"/>
    <col min="6406" max="6406" width="25.5703125" style="62" customWidth="1"/>
    <col min="6407" max="6407" width="9.28515625" style="62" customWidth="1"/>
    <col min="6408" max="6656" width="9.140625" style="62"/>
    <col min="6657" max="6657" width="5.28515625" style="62" customWidth="1"/>
    <col min="6658" max="6658" width="22" style="62" customWidth="1"/>
    <col min="6659" max="6659" width="8.7109375" style="62" customWidth="1"/>
    <col min="6660" max="6660" width="19.140625" style="62" customWidth="1"/>
    <col min="6661" max="6661" width="20.5703125" style="62" customWidth="1"/>
    <col min="6662" max="6662" width="25.5703125" style="62" customWidth="1"/>
    <col min="6663" max="6663" width="9.28515625" style="62" customWidth="1"/>
    <col min="6664" max="6912" width="9.140625" style="62"/>
    <col min="6913" max="6913" width="5.28515625" style="62" customWidth="1"/>
    <col min="6914" max="6914" width="22" style="62" customWidth="1"/>
    <col min="6915" max="6915" width="8.7109375" style="62" customWidth="1"/>
    <col min="6916" max="6916" width="19.140625" style="62" customWidth="1"/>
    <col min="6917" max="6917" width="20.5703125" style="62" customWidth="1"/>
    <col min="6918" max="6918" width="25.5703125" style="62" customWidth="1"/>
    <col min="6919" max="6919" width="9.28515625" style="62" customWidth="1"/>
    <col min="6920" max="7168" width="9.140625" style="62"/>
    <col min="7169" max="7169" width="5.28515625" style="62" customWidth="1"/>
    <col min="7170" max="7170" width="22" style="62" customWidth="1"/>
    <col min="7171" max="7171" width="8.7109375" style="62" customWidth="1"/>
    <col min="7172" max="7172" width="19.140625" style="62" customWidth="1"/>
    <col min="7173" max="7173" width="20.5703125" style="62" customWidth="1"/>
    <col min="7174" max="7174" width="25.5703125" style="62" customWidth="1"/>
    <col min="7175" max="7175" width="9.28515625" style="62" customWidth="1"/>
    <col min="7176" max="7424" width="9.140625" style="62"/>
    <col min="7425" max="7425" width="5.28515625" style="62" customWidth="1"/>
    <col min="7426" max="7426" width="22" style="62" customWidth="1"/>
    <col min="7427" max="7427" width="8.7109375" style="62" customWidth="1"/>
    <col min="7428" max="7428" width="19.140625" style="62" customWidth="1"/>
    <col min="7429" max="7429" width="20.5703125" style="62" customWidth="1"/>
    <col min="7430" max="7430" width="25.5703125" style="62" customWidth="1"/>
    <col min="7431" max="7431" width="9.28515625" style="62" customWidth="1"/>
    <col min="7432" max="7680" width="9.140625" style="62"/>
    <col min="7681" max="7681" width="5.28515625" style="62" customWidth="1"/>
    <col min="7682" max="7682" width="22" style="62" customWidth="1"/>
    <col min="7683" max="7683" width="8.7109375" style="62" customWidth="1"/>
    <col min="7684" max="7684" width="19.140625" style="62" customWidth="1"/>
    <col min="7685" max="7685" width="20.5703125" style="62" customWidth="1"/>
    <col min="7686" max="7686" width="25.5703125" style="62" customWidth="1"/>
    <col min="7687" max="7687" width="9.28515625" style="62" customWidth="1"/>
    <col min="7688" max="7936" width="9.140625" style="62"/>
    <col min="7937" max="7937" width="5.28515625" style="62" customWidth="1"/>
    <col min="7938" max="7938" width="22" style="62" customWidth="1"/>
    <col min="7939" max="7939" width="8.7109375" style="62" customWidth="1"/>
    <col min="7940" max="7940" width="19.140625" style="62" customWidth="1"/>
    <col min="7941" max="7941" width="20.5703125" style="62" customWidth="1"/>
    <col min="7942" max="7942" width="25.5703125" style="62" customWidth="1"/>
    <col min="7943" max="7943" width="9.28515625" style="62" customWidth="1"/>
    <col min="7944" max="8192" width="9.140625" style="62"/>
    <col min="8193" max="8193" width="5.28515625" style="62" customWidth="1"/>
    <col min="8194" max="8194" width="22" style="62" customWidth="1"/>
    <col min="8195" max="8195" width="8.7109375" style="62" customWidth="1"/>
    <col min="8196" max="8196" width="19.140625" style="62" customWidth="1"/>
    <col min="8197" max="8197" width="20.5703125" style="62" customWidth="1"/>
    <col min="8198" max="8198" width="25.5703125" style="62" customWidth="1"/>
    <col min="8199" max="8199" width="9.28515625" style="62" customWidth="1"/>
    <col min="8200" max="8448" width="9.140625" style="62"/>
    <col min="8449" max="8449" width="5.28515625" style="62" customWidth="1"/>
    <col min="8450" max="8450" width="22" style="62" customWidth="1"/>
    <col min="8451" max="8451" width="8.7109375" style="62" customWidth="1"/>
    <col min="8452" max="8452" width="19.140625" style="62" customWidth="1"/>
    <col min="8453" max="8453" width="20.5703125" style="62" customWidth="1"/>
    <col min="8454" max="8454" width="25.5703125" style="62" customWidth="1"/>
    <col min="8455" max="8455" width="9.28515625" style="62" customWidth="1"/>
    <col min="8456" max="8704" width="9.140625" style="62"/>
    <col min="8705" max="8705" width="5.28515625" style="62" customWidth="1"/>
    <col min="8706" max="8706" width="22" style="62" customWidth="1"/>
    <col min="8707" max="8707" width="8.7109375" style="62" customWidth="1"/>
    <col min="8708" max="8708" width="19.140625" style="62" customWidth="1"/>
    <col min="8709" max="8709" width="20.5703125" style="62" customWidth="1"/>
    <col min="8710" max="8710" width="25.5703125" style="62" customWidth="1"/>
    <col min="8711" max="8711" width="9.28515625" style="62" customWidth="1"/>
    <col min="8712" max="8960" width="9.140625" style="62"/>
    <col min="8961" max="8961" width="5.28515625" style="62" customWidth="1"/>
    <col min="8962" max="8962" width="22" style="62" customWidth="1"/>
    <col min="8963" max="8963" width="8.7109375" style="62" customWidth="1"/>
    <col min="8964" max="8964" width="19.140625" style="62" customWidth="1"/>
    <col min="8965" max="8965" width="20.5703125" style="62" customWidth="1"/>
    <col min="8966" max="8966" width="25.5703125" style="62" customWidth="1"/>
    <col min="8967" max="8967" width="9.28515625" style="62" customWidth="1"/>
    <col min="8968" max="9216" width="9.140625" style="62"/>
    <col min="9217" max="9217" width="5.28515625" style="62" customWidth="1"/>
    <col min="9218" max="9218" width="22" style="62" customWidth="1"/>
    <col min="9219" max="9219" width="8.7109375" style="62" customWidth="1"/>
    <col min="9220" max="9220" width="19.140625" style="62" customWidth="1"/>
    <col min="9221" max="9221" width="20.5703125" style="62" customWidth="1"/>
    <col min="9222" max="9222" width="25.5703125" style="62" customWidth="1"/>
    <col min="9223" max="9223" width="9.28515625" style="62" customWidth="1"/>
    <col min="9224" max="9472" width="9.140625" style="62"/>
    <col min="9473" max="9473" width="5.28515625" style="62" customWidth="1"/>
    <col min="9474" max="9474" width="22" style="62" customWidth="1"/>
    <col min="9475" max="9475" width="8.7109375" style="62" customWidth="1"/>
    <col min="9476" max="9476" width="19.140625" style="62" customWidth="1"/>
    <col min="9477" max="9477" width="20.5703125" style="62" customWidth="1"/>
    <col min="9478" max="9478" width="25.5703125" style="62" customWidth="1"/>
    <col min="9479" max="9479" width="9.28515625" style="62" customWidth="1"/>
    <col min="9480" max="9728" width="9.140625" style="62"/>
    <col min="9729" max="9729" width="5.28515625" style="62" customWidth="1"/>
    <col min="9730" max="9730" width="22" style="62" customWidth="1"/>
    <col min="9731" max="9731" width="8.7109375" style="62" customWidth="1"/>
    <col min="9732" max="9732" width="19.140625" style="62" customWidth="1"/>
    <col min="9733" max="9733" width="20.5703125" style="62" customWidth="1"/>
    <col min="9734" max="9734" width="25.5703125" style="62" customWidth="1"/>
    <col min="9735" max="9735" width="9.28515625" style="62" customWidth="1"/>
    <col min="9736" max="9984" width="9.140625" style="62"/>
    <col min="9985" max="9985" width="5.28515625" style="62" customWidth="1"/>
    <col min="9986" max="9986" width="22" style="62" customWidth="1"/>
    <col min="9987" max="9987" width="8.7109375" style="62" customWidth="1"/>
    <col min="9988" max="9988" width="19.140625" style="62" customWidth="1"/>
    <col min="9989" max="9989" width="20.5703125" style="62" customWidth="1"/>
    <col min="9990" max="9990" width="25.5703125" style="62" customWidth="1"/>
    <col min="9991" max="9991" width="9.28515625" style="62" customWidth="1"/>
    <col min="9992" max="10240" width="9.140625" style="62"/>
    <col min="10241" max="10241" width="5.28515625" style="62" customWidth="1"/>
    <col min="10242" max="10242" width="22" style="62" customWidth="1"/>
    <col min="10243" max="10243" width="8.7109375" style="62" customWidth="1"/>
    <col min="10244" max="10244" width="19.140625" style="62" customWidth="1"/>
    <col min="10245" max="10245" width="20.5703125" style="62" customWidth="1"/>
    <col min="10246" max="10246" width="25.5703125" style="62" customWidth="1"/>
    <col min="10247" max="10247" width="9.28515625" style="62" customWidth="1"/>
    <col min="10248" max="10496" width="9.140625" style="62"/>
    <col min="10497" max="10497" width="5.28515625" style="62" customWidth="1"/>
    <col min="10498" max="10498" width="22" style="62" customWidth="1"/>
    <col min="10499" max="10499" width="8.7109375" style="62" customWidth="1"/>
    <col min="10500" max="10500" width="19.140625" style="62" customWidth="1"/>
    <col min="10501" max="10501" width="20.5703125" style="62" customWidth="1"/>
    <col min="10502" max="10502" width="25.5703125" style="62" customWidth="1"/>
    <col min="10503" max="10503" width="9.28515625" style="62" customWidth="1"/>
    <col min="10504" max="10752" width="9.140625" style="62"/>
    <col min="10753" max="10753" width="5.28515625" style="62" customWidth="1"/>
    <col min="10754" max="10754" width="22" style="62" customWidth="1"/>
    <col min="10755" max="10755" width="8.7109375" style="62" customWidth="1"/>
    <col min="10756" max="10756" width="19.140625" style="62" customWidth="1"/>
    <col min="10757" max="10757" width="20.5703125" style="62" customWidth="1"/>
    <col min="10758" max="10758" width="25.5703125" style="62" customWidth="1"/>
    <col min="10759" max="10759" width="9.28515625" style="62" customWidth="1"/>
    <col min="10760" max="11008" width="9.140625" style="62"/>
    <col min="11009" max="11009" width="5.28515625" style="62" customWidth="1"/>
    <col min="11010" max="11010" width="22" style="62" customWidth="1"/>
    <col min="11011" max="11011" width="8.7109375" style="62" customWidth="1"/>
    <col min="11012" max="11012" width="19.140625" style="62" customWidth="1"/>
    <col min="11013" max="11013" width="20.5703125" style="62" customWidth="1"/>
    <col min="11014" max="11014" width="25.5703125" style="62" customWidth="1"/>
    <col min="11015" max="11015" width="9.28515625" style="62" customWidth="1"/>
    <col min="11016" max="11264" width="9.140625" style="62"/>
    <col min="11265" max="11265" width="5.28515625" style="62" customWidth="1"/>
    <col min="11266" max="11266" width="22" style="62" customWidth="1"/>
    <col min="11267" max="11267" width="8.7109375" style="62" customWidth="1"/>
    <col min="11268" max="11268" width="19.140625" style="62" customWidth="1"/>
    <col min="11269" max="11269" width="20.5703125" style="62" customWidth="1"/>
    <col min="11270" max="11270" width="25.5703125" style="62" customWidth="1"/>
    <col min="11271" max="11271" width="9.28515625" style="62" customWidth="1"/>
    <col min="11272" max="11520" width="9.140625" style="62"/>
    <col min="11521" max="11521" width="5.28515625" style="62" customWidth="1"/>
    <col min="11522" max="11522" width="22" style="62" customWidth="1"/>
    <col min="11523" max="11523" width="8.7109375" style="62" customWidth="1"/>
    <col min="11524" max="11524" width="19.140625" style="62" customWidth="1"/>
    <col min="11525" max="11525" width="20.5703125" style="62" customWidth="1"/>
    <col min="11526" max="11526" width="25.5703125" style="62" customWidth="1"/>
    <col min="11527" max="11527" width="9.28515625" style="62" customWidth="1"/>
    <col min="11528" max="11776" width="9.140625" style="62"/>
    <col min="11777" max="11777" width="5.28515625" style="62" customWidth="1"/>
    <col min="11778" max="11778" width="22" style="62" customWidth="1"/>
    <col min="11779" max="11779" width="8.7109375" style="62" customWidth="1"/>
    <col min="11780" max="11780" width="19.140625" style="62" customWidth="1"/>
    <col min="11781" max="11781" width="20.5703125" style="62" customWidth="1"/>
    <col min="11782" max="11782" width="25.5703125" style="62" customWidth="1"/>
    <col min="11783" max="11783" width="9.28515625" style="62" customWidth="1"/>
    <col min="11784" max="12032" width="9.140625" style="62"/>
    <col min="12033" max="12033" width="5.28515625" style="62" customWidth="1"/>
    <col min="12034" max="12034" width="22" style="62" customWidth="1"/>
    <col min="12035" max="12035" width="8.7109375" style="62" customWidth="1"/>
    <col min="12036" max="12036" width="19.140625" style="62" customWidth="1"/>
    <col min="12037" max="12037" width="20.5703125" style="62" customWidth="1"/>
    <col min="12038" max="12038" width="25.5703125" style="62" customWidth="1"/>
    <col min="12039" max="12039" width="9.28515625" style="62" customWidth="1"/>
    <col min="12040" max="12288" width="9.140625" style="62"/>
    <col min="12289" max="12289" width="5.28515625" style="62" customWidth="1"/>
    <col min="12290" max="12290" width="22" style="62" customWidth="1"/>
    <col min="12291" max="12291" width="8.7109375" style="62" customWidth="1"/>
    <col min="12292" max="12292" width="19.140625" style="62" customWidth="1"/>
    <col min="12293" max="12293" width="20.5703125" style="62" customWidth="1"/>
    <col min="12294" max="12294" width="25.5703125" style="62" customWidth="1"/>
    <col min="12295" max="12295" width="9.28515625" style="62" customWidth="1"/>
    <col min="12296" max="12544" width="9.140625" style="62"/>
    <col min="12545" max="12545" width="5.28515625" style="62" customWidth="1"/>
    <col min="12546" max="12546" width="22" style="62" customWidth="1"/>
    <col min="12547" max="12547" width="8.7109375" style="62" customWidth="1"/>
    <col min="12548" max="12548" width="19.140625" style="62" customWidth="1"/>
    <col min="12549" max="12549" width="20.5703125" style="62" customWidth="1"/>
    <col min="12550" max="12550" width="25.5703125" style="62" customWidth="1"/>
    <col min="12551" max="12551" width="9.28515625" style="62" customWidth="1"/>
    <col min="12552" max="12800" width="9.140625" style="62"/>
    <col min="12801" max="12801" width="5.28515625" style="62" customWidth="1"/>
    <col min="12802" max="12802" width="22" style="62" customWidth="1"/>
    <col min="12803" max="12803" width="8.7109375" style="62" customWidth="1"/>
    <col min="12804" max="12804" width="19.140625" style="62" customWidth="1"/>
    <col min="12805" max="12805" width="20.5703125" style="62" customWidth="1"/>
    <col min="12806" max="12806" width="25.5703125" style="62" customWidth="1"/>
    <col min="12807" max="12807" width="9.28515625" style="62" customWidth="1"/>
    <col min="12808" max="13056" width="9.140625" style="62"/>
    <col min="13057" max="13057" width="5.28515625" style="62" customWidth="1"/>
    <col min="13058" max="13058" width="22" style="62" customWidth="1"/>
    <col min="13059" max="13059" width="8.7109375" style="62" customWidth="1"/>
    <col min="13060" max="13060" width="19.140625" style="62" customWidth="1"/>
    <col min="13061" max="13061" width="20.5703125" style="62" customWidth="1"/>
    <col min="13062" max="13062" width="25.5703125" style="62" customWidth="1"/>
    <col min="13063" max="13063" width="9.28515625" style="62" customWidth="1"/>
    <col min="13064" max="13312" width="9.140625" style="62"/>
    <col min="13313" max="13313" width="5.28515625" style="62" customWidth="1"/>
    <col min="13314" max="13314" width="22" style="62" customWidth="1"/>
    <col min="13315" max="13315" width="8.7109375" style="62" customWidth="1"/>
    <col min="13316" max="13316" width="19.140625" style="62" customWidth="1"/>
    <col min="13317" max="13317" width="20.5703125" style="62" customWidth="1"/>
    <col min="13318" max="13318" width="25.5703125" style="62" customWidth="1"/>
    <col min="13319" max="13319" width="9.28515625" style="62" customWidth="1"/>
    <col min="13320" max="13568" width="9.140625" style="62"/>
    <col min="13569" max="13569" width="5.28515625" style="62" customWidth="1"/>
    <col min="13570" max="13570" width="22" style="62" customWidth="1"/>
    <col min="13571" max="13571" width="8.7109375" style="62" customWidth="1"/>
    <col min="13572" max="13572" width="19.140625" style="62" customWidth="1"/>
    <col min="13573" max="13573" width="20.5703125" style="62" customWidth="1"/>
    <col min="13574" max="13574" width="25.5703125" style="62" customWidth="1"/>
    <col min="13575" max="13575" width="9.28515625" style="62" customWidth="1"/>
    <col min="13576" max="13824" width="9.140625" style="62"/>
    <col min="13825" max="13825" width="5.28515625" style="62" customWidth="1"/>
    <col min="13826" max="13826" width="22" style="62" customWidth="1"/>
    <col min="13827" max="13827" width="8.7109375" style="62" customWidth="1"/>
    <col min="13828" max="13828" width="19.140625" style="62" customWidth="1"/>
    <col min="13829" max="13829" width="20.5703125" style="62" customWidth="1"/>
    <col min="13830" max="13830" width="25.5703125" style="62" customWidth="1"/>
    <col min="13831" max="13831" width="9.28515625" style="62" customWidth="1"/>
    <col min="13832" max="14080" width="9.140625" style="62"/>
    <col min="14081" max="14081" width="5.28515625" style="62" customWidth="1"/>
    <col min="14082" max="14082" width="22" style="62" customWidth="1"/>
    <col min="14083" max="14083" width="8.7109375" style="62" customWidth="1"/>
    <col min="14084" max="14084" width="19.140625" style="62" customWidth="1"/>
    <col min="14085" max="14085" width="20.5703125" style="62" customWidth="1"/>
    <col min="14086" max="14086" width="25.5703125" style="62" customWidth="1"/>
    <col min="14087" max="14087" width="9.28515625" style="62" customWidth="1"/>
    <col min="14088" max="14336" width="9.140625" style="62"/>
    <col min="14337" max="14337" width="5.28515625" style="62" customWidth="1"/>
    <col min="14338" max="14338" width="22" style="62" customWidth="1"/>
    <col min="14339" max="14339" width="8.7109375" style="62" customWidth="1"/>
    <col min="14340" max="14340" width="19.140625" style="62" customWidth="1"/>
    <col min="14341" max="14341" width="20.5703125" style="62" customWidth="1"/>
    <col min="14342" max="14342" width="25.5703125" style="62" customWidth="1"/>
    <col min="14343" max="14343" width="9.28515625" style="62" customWidth="1"/>
    <col min="14344" max="14592" width="9.140625" style="62"/>
    <col min="14593" max="14593" width="5.28515625" style="62" customWidth="1"/>
    <col min="14594" max="14594" width="22" style="62" customWidth="1"/>
    <col min="14595" max="14595" width="8.7109375" style="62" customWidth="1"/>
    <col min="14596" max="14596" width="19.140625" style="62" customWidth="1"/>
    <col min="14597" max="14597" width="20.5703125" style="62" customWidth="1"/>
    <col min="14598" max="14598" width="25.5703125" style="62" customWidth="1"/>
    <col min="14599" max="14599" width="9.28515625" style="62" customWidth="1"/>
    <col min="14600" max="14848" width="9.140625" style="62"/>
    <col min="14849" max="14849" width="5.28515625" style="62" customWidth="1"/>
    <col min="14850" max="14850" width="22" style="62" customWidth="1"/>
    <col min="14851" max="14851" width="8.7109375" style="62" customWidth="1"/>
    <col min="14852" max="14852" width="19.140625" style="62" customWidth="1"/>
    <col min="14853" max="14853" width="20.5703125" style="62" customWidth="1"/>
    <col min="14854" max="14854" width="25.5703125" style="62" customWidth="1"/>
    <col min="14855" max="14855" width="9.28515625" style="62" customWidth="1"/>
    <col min="14856" max="15104" width="9.140625" style="62"/>
    <col min="15105" max="15105" width="5.28515625" style="62" customWidth="1"/>
    <col min="15106" max="15106" width="22" style="62" customWidth="1"/>
    <col min="15107" max="15107" width="8.7109375" style="62" customWidth="1"/>
    <col min="15108" max="15108" width="19.140625" style="62" customWidth="1"/>
    <col min="15109" max="15109" width="20.5703125" style="62" customWidth="1"/>
    <col min="15110" max="15110" width="25.5703125" style="62" customWidth="1"/>
    <col min="15111" max="15111" width="9.28515625" style="62" customWidth="1"/>
    <col min="15112" max="15360" width="9.140625" style="62"/>
    <col min="15361" max="15361" width="5.28515625" style="62" customWidth="1"/>
    <col min="15362" max="15362" width="22" style="62" customWidth="1"/>
    <col min="15363" max="15363" width="8.7109375" style="62" customWidth="1"/>
    <col min="15364" max="15364" width="19.140625" style="62" customWidth="1"/>
    <col min="15365" max="15365" width="20.5703125" style="62" customWidth="1"/>
    <col min="15366" max="15366" width="25.5703125" style="62" customWidth="1"/>
    <col min="15367" max="15367" width="9.28515625" style="62" customWidth="1"/>
    <col min="15368" max="15616" width="9.140625" style="62"/>
    <col min="15617" max="15617" width="5.28515625" style="62" customWidth="1"/>
    <col min="15618" max="15618" width="22" style="62" customWidth="1"/>
    <col min="15619" max="15619" width="8.7109375" style="62" customWidth="1"/>
    <col min="15620" max="15620" width="19.140625" style="62" customWidth="1"/>
    <col min="15621" max="15621" width="20.5703125" style="62" customWidth="1"/>
    <col min="15622" max="15622" width="25.5703125" style="62" customWidth="1"/>
    <col min="15623" max="15623" width="9.28515625" style="62" customWidth="1"/>
    <col min="15624" max="15872" width="9.140625" style="62"/>
    <col min="15873" max="15873" width="5.28515625" style="62" customWidth="1"/>
    <col min="15874" max="15874" width="22" style="62" customWidth="1"/>
    <col min="15875" max="15875" width="8.7109375" style="62" customWidth="1"/>
    <col min="15876" max="15876" width="19.140625" style="62" customWidth="1"/>
    <col min="15877" max="15877" width="20.5703125" style="62" customWidth="1"/>
    <col min="15878" max="15878" width="25.5703125" style="62" customWidth="1"/>
    <col min="15879" max="15879" width="9.28515625" style="62" customWidth="1"/>
    <col min="15880" max="16128" width="9.140625" style="62"/>
    <col min="16129" max="16129" width="5.28515625" style="62" customWidth="1"/>
    <col min="16130" max="16130" width="22" style="62" customWidth="1"/>
    <col min="16131" max="16131" width="8.7109375" style="62" customWidth="1"/>
    <col min="16132" max="16132" width="19.140625" style="62" customWidth="1"/>
    <col min="16133" max="16133" width="20.5703125" style="62" customWidth="1"/>
    <col min="16134" max="16134" width="25.5703125" style="62" customWidth="1"/>
    <col min="16135" max="16135" width="9.28515625" style="62" customWidth="1"/>
    <col min="16136" max="16384" width="9.140625" style="62"/>
  </cols>
  <sheetData>
    <row r="1" spans="1:11" ht="57.75" customHeight="1" x14ac:dyDescent="0.25">
      <c r="A1" s="213" t="s">
        <v>110</v>
      </c>
      <c r="B1" s="213"/>
      <c r="C1" s="213"/>
      <c r="D1" s="214" t="s">
        <v>112</v>
      </c>
      <c r="E1" s="214"/>
      <c r="F1" s="214"/>
    </row>
    <row r="2" spans="1:11" ht="18.75" customHeight="1" x14ac:dyDescent="0.25">
      <c r="A2" s="63"/>
      <c r="B2" s="63"/>
      <c r="C2" s="218" t="s">
        <v>272</v>
      </c>
      <c r="D2" s="218"/>
      <c r="E2" s="218"/>
      <c r="F2" s="218"/>
      <c r="G2" s="74"/>
    </row>
    <row r="3" spans="1:11" ht="54.75" customHeight="1" x14ac:dyDescent="0.25">
      <c r="A3" s="207" t="s">
        <v>273</v>
      </c>
      <c r="B3" s="208"/>
      <c r="C3" s="208"/>
      <c r="D3" s="208"/>
      <c r="E3" s="208"/>
      <c r="F3" s="208"/>
      <c r="G3" s="64"/>
      <c r="I3" s="65"/>
      <c r="J3" s="65"/>
      <c r="K3" s="65"/>
    </row>
    <row r="4" spans="1:11" s="66" customFormat="1" ht="39" customHeight="1" x14ac:dyDescent="0.25">
      <c r="A4" s="145" t="s">
        <v>2</v>
      </c>
      <c r="B4" s="195" t="s">
        <v>3</v>
      </c>
      <c r="C4" s="195"/>
      <c r="D4" s="145" t="s">
        <v>264</v>
      </c>
      <c r="E4" s="60"/>
      <c r="F4" s="60" t="s">
        <v>111</v>
      </c>
    </row>
    <row r="5" spans="1:11" s="68" customFormat="1" ht="18.75" customHeight="1" x14ac:dyDescent="0.25">
      <c r="A5" s="85"/>
      <c r="B5" s="219" t="s">
        <v>114</v>
      </c>
      <c r="C5" s="220"/>
      <c r="D5" s="149"/>
      <c r="E5" s="150"/>
      <c r="F5" s="86"/>
      <c r="G5" s="88"/>
    </row>
    <row r="6" spans="1:11" s="68" customFormat="1" ht="21.95" customHeight="1" x14ac:dyDescent="0.25">
      <c r="A6" s="105">
        <f>ROW()-ROW($A$4)-1</f>
        <v>1</v>
      </c>
      <c r="B6" s="10" t="s">
        <v>11</v>
      </c>
      <c r="C6" s="11" t="s">
        <v>12</v>
      </c>
      <c r="D6" s="11"/>
      <c r="E6" s="11"/>
      <c r="F6" s="83"/>
      <c r="G6" s="88"/>
    </row>
    <row r="7" spans="1:11" s="68" customFormat="1" ht="21.95" customHeight="1" x14ac:dyDescent="0.25">
      <c r="A7" s="105">
        <f t="shared" ref="A7:A12" si="0">ROW()-ROW($A$4)-1</f>
        <v>2</v>
      </c>
      <c r="B7" s="10" t="s">
        <v>13</v>
      </c>
      <c r="C7" s="11" t="s">
        <v>14</v>
      </c>
      <c r="D7" s="11"/>
      <c r="E7" s="11"/>
      <c r="F7" s="60"/>
      <c r="G7" s="88"/>
    </row>
    <row r="8" spans="1:11" s="68" customFormat="1" ht="21.95" customHeight="1" x14ac:dyDescent="0.25">
      <c r="A8" s="105">
        <f t="shared" si="0"/>
        <v>3</v>
      </c>
      <c r="B8" s="10" t="s">
        <v>15</v>
      </c>
      <c r="C8" s="11" t="s">
        <v>16</v>
      </c>
      <c r="D8" s="11"/>
      <c r="E8" s="11"/>
      <c r="F8" s="60"/>
      <c r="G8" s="88"/>
    </row>
    <row r="9" spans="1:11" s="68" customFormat="1" ht="21.95" customHeight="1" x14ac:dyDescent="0.25">
      <c r="A9" s="105">
        <f t="shared" si="0"/>
        <v>4</v>
      </c>
      <c r="B9" s="10" t="s">
        <v>19</v>
      </c>
      <c r="C9" s="11" t="s">
        <v>18</v>
      </c>
      <c r="D9" s="11"/>
      <c r="E9" s="11"/>
      <c r="F9" s="60"/>
      <c r="G9" s="88"/>
    </row>
    <row r="10" spans="1:11" s="68" customFormat="1" ht="21.95" customHeight="1" x14ac:dyDescent="0.25">
      <c r="A10" s="105">
        <f t="shared" si="0"/>
        <v>5</v>
      </c>
      <c r="B10" s="10" t="s">
        <v>17</v>
      </c>
      <c r="C10" s="11" t="s">
        <v>18</v>
      </c>
      <c r="D10" s="11"/>
      <c r="E10" s="11"/>
      <c r="F10" s="60"/>
      <c r="G10" s="88"/>
    </row>
    <row r="11" spans="1:11" s="68" customFormat="1" ht="21.95" customHeight="1" x14ac:dyDescent="0.25">
      <c r="A11" s="105">
        <f t="shared" si="0"/>
        <v>6</v>
      </c>
      <c r="B11" s="10" t="s">
        <v>20</v>
      </c>
      <c r="C11" s="11" t="s">
        <v>21</v>
      </c>
      <c r="D11" s="11"/>
      <c r="E11" s="11"/>
      <c r="F11" s="60"/>
      <c r="G11" s="88"/>
    </row>
    <row r="12" spans="1:11" s="68" customFormat="1" ht="21.95" customHeight="1" x14ac:dyDescent="0.25">
      <c r="A12" s="105">
        <f t="shared" si="0"/>
        <v>7</v>
      </c>
      <c r="B12" s="10" t="s">
        <v>22</v>
      </c>
      <c r="C12" s="11" t="s">
        <v>23</v>
      </c>
      <c r="D12" s="11"/>
      <c r="E12" s="11"/>
      <c r="F12" s="60"/>
      <c r="G12" s="88"/>
    </row>
    <row r="13" spans="1:11" s="68" customFormat="1" ht="20.25" customHeight="1" x14ac:dyDescent="0.25">
      <c r="A13" s="105"/>
      <c r="B13" s="222" t="s">
        <v>268</v>
      </c>
      <c r="C13" s="223"/>
      <c r="D13" s="147"/>
      <c r="E13" s="11"/>
      <c r="F13" s="60"/>
      <c r="G13" s="88"/>
    </row>
    <row r="14" spans="1:11" s="68" customFormat="1" ht="21.95" customHeight="1" x14ac:dyDescent="0.25">
      <c r="A14" s="105">
        <f>ROW()-ROW($A$4)-2</f>
        <v>8</v>
      </c>
      <c r="B14" s="106" t="s">
        <v>24</v>
      </c>
      <c r="C14" s="40" t="s">
        <v>25</v>
      </c>
      <c r="D14" s="40"/>
      <c r="E14" s="40"/>
      <c r="F14" s="108"/>
      <c r="G14" s="88"/>
    </row>
    <row r="15" spans="1:11" s="68" customFormat="1" ht="21.95" customHeight="1" x14ac:dyDescent="0.25">
      <c r="A15" s="105">
        <f t="shared" ref="A15:A18" si="1">ROW()-ROW($A$4)-2</f>
        <v>9</v>
      </c>
      <c r="B15" s="10" t="s">
        <v>28</v>
      </c>
      <c r="C15" s="11" t="s">
        <v>12</v>
      </c>
      <c r="D15" s="11"/>
      <c r="E15" s="11"/>
      <c r="F15" s="60"/>
      <c r="G15" s="88"/>
    </row>
    <row r="16" spans="1:11" s="68" customFormat="1" ht="21.95" customHeight="1" x14ac:dyDescent="0.25">
      <c r="A16" s="105">
        <f t="shared" si="1"/>
        <v>10</v>
      </c>
      <c r="B16" s="10" t="s">
        <v>29</v>
      </c>
      <c r="C16" s="11" t="s">
        <v>30</v>
      </c>
      <c r="D16" s="11"/>
      <c r="E16" s="11"/>
      <c r="F16" s="60"/>
      <c r="G16" s="88"/>
    </row>
    <row r="17" spans="1:7" s="68" customFormat="1" ht="21.95" customHeight="1" x14ac:dyDescent="0.25">
      <c r="A17" s="105">
        <f t="shared" si="1"/>
        <v>11</v>
      </c>
      <c r="B17" s="10" t="s">
        <v>31</v>
      </c>
      <c r="C17" s="11" t="s">
        <v>32</v>
      </c>
      <c r="D17" s="11"/>
      <c r="E17" s="11"/>
      <c r="F17" s="60"/>
      <c r="G17" s="88"/>
    </row>
    <row r="18" spans="1:7" s="68" customFormat="1" ht="21.95" customHeight="1" x14ac:dyDescent="0.25">
      <c r="A18" s="105">
        <f t="shared" si="1"/>
        <v>12</v>
      </c>
      <c r="B18" s="10" t="s">
        <v>33</v>
      </c>
      <c r="C18" s="11" t="s">
        <v>34</v>
      </c>
      <c r="D18" s="11"/>
      <c r="E18" s="11"/>
      <c r="F18" s="60"/>
      <c r="G18" s="88"/>
    </row>
    <row r="19" spans="1:7" s="68" customFormat="1" ht="17.25" customHeight="1" x14ac:dyDescent="0.25">
      <c r="A19" s="105"/>
      <c r="B19" s="224" t="s">
        <v>115</v>
      </c>
      <c r="C19" s="225"/>
      <c r="D19" s="148"/>
      <c r="E19" s="11"/>
      <c r="F19" s="60"/>
      <c r="G19" s="88"/>
    </row>
    <row r="20" spans="1:7" s="68" customFormat="1" ht="21.95" customHeight="1" x14ac:dyDescent="0.25">
      <c r="A20" s="105">
        <f>ROW()-ROW($A$4)-3</f>
        <v>13</v>
      </c>
      <c r="B20" s="106" t="s">
        <v>98</v>
      </c>
      <c r="C20" s="40" t="s">
        <v>99</v>
      </c>
      <c r="D20" s="40"/>
      <c r="E20" s="109"/>
      <c r="F20" s="107"/>
      <c r="G20" s="88"/>
    </row>
    <row r="21" spans="1:7" s="68" customFormat="1" ht="21.95" customHeight="1" x14ac:dyDescent="0.25">
      <c r="A21" s="105">
        <f t="shared" ref="A21:A27" si="2">ROW()-ROW($A$4)-3</f>
        <v>14</v>
      </c>
      <c r="B21" s="10" t="s">
        <v>43</v>
      </c>
      <c r="C21" s="11" t="s">
        <v>44</v>
      </c>
      <c r="D21" s="11"/>
      <c r="E21" s="11"/>
      <c r="F21" s="60"/>
      <c r="G21" s="88"/>
    </row>
    <row r="22" spans="1:7" s="68" customFormat="1" ht="21.95" customHeight="1" x14ac:dyDescent="0.25">
      <c r="A22" s="105">
        <f t="shared" si="2"/>
        <v>15</v>
      </c>
      <c r="B22" s="10" t="s">
        <v>35</v>
      </c>
      <c r="C22" s="11" t="s">
        <v>36</v>
      </c>
      <c r="D22" s="11"/>
      <c r="E22" s="11"/>
      <c r="F22" s="60"/>
      <c r="G22" s="88"/>
    </row>
    <row r="23" spans="1:7" s="68" customFormat="1" ht="21.95" customHeight="1" x14ac:dyDescent="0.25">
      <c r="A23" s="105">
        <f t="shared" si="2"/>
        <v>16</v>
      </c>
      <c r="B23" s="10" t="s">
        <v>37</v>
      </c>
      <c r="C23" s="11" t="s">
        <v>38</v>
      </c>
      <c r="D23" s="11"/>
      <c r="E23" s="11"/>
      <c r="F23" s="60"/>
      <c r="G23" s="88"/>
    </row>
    <row r="24" spans="1:7" s="68" customFormat="1" ht="21.95" customHeight="1" x14ac:dyDescent="0.25">
      <c r="A24" s="105">
        <f t="shared" si="2"/>
        <v>17</v>
      </c>
      <c r="B24" s="10" t="s">
        <v>40</v>
      </c>
      <c r="C24" s="11" t="s">
        <v>18</v>
      </c>
      <c r="D24" s="11"/>
      <c r="E24" s="11"/>
      <c r="F24" s="60"/>
      <c r="G24" s="88"/>
    </row>
    <row r="25" spans="1:7" s="68" customFormat="1" ht="21.95" customHeight="1" x14ac:dyDescent="0.25">
      <c r="A25" s="105">
        <f t="shared" si="2"/>
        <v>18</v>
      </c>
      <c r="B25" s="10" t="s">
        <v>41</v>
      </c>
      <c r="C25" s="11" t="s">
        <v>42</v>
      </c>
      <c r="D25" s="11"/>
      <c r="E25" s="11"/>
      <c r="F25" s="83"/>
      <c r="G25" s="88"/>
    </row>
    <row r="26" spans="1:7" s="68" customFormat="1" ht="21.95" customHeight="1" x14ac:dyDescent="0.25">
      <c r="A26" s="105">
        <f t="shared" si="2"/>
        <v>19</v>
      </c>
      <c r="B26" s="10" t="s">
        <v>266</v>
      </c>
      <c r="C26" s="11" t="s">
        <v>267</v>
      </c>
      <c r="D26" s="11"/>
      <c r="E26" s="11"/>
      <c r="F26" s="155"/>
      <c r="G26" s="156"/>
    </row>
    <row r="27" spans="1:7" s="68" customFormat="1" ht="21.95" customHeight="1" x14ac:dyDescent="0.25">
      <c r="A27" s="105">
        <f t="shared" si="2"/>
        <v>20</v>
      </c>
      <c r="B27" s="21" t="s">
        <v>62</v>
      </c>
      <c r="C27" s="22" t="s">
        <v>63</v>
      </c>
      <c r="D27" s="22"/>
      <c r="E27" s="69"/>
      <c r="F27" s="83"/>
      <c r="G27" s="88"/>
    </row>
    <row r="28" spans="1:7" s="68" customFormat="1" ht="18.75" customHeight="1" x14ac:dyDescent="0.25">
      <c r="A28" s="105"/>
      <c r="B28" s="224" t="s">
        <v>116</v>
      </c>
      <c r="C28" s="225"/>
      <c r="D28" s="148"/>
      <c r="E28" s="69"/>
      <c r="F28" s="83"/>
      <c r="G28" s="88"/>
    </row>
    <row r="29" spans="1:7" s="68" customFormat="1" ht="18.75" customHeight="1" x14ac:dyDescent="0.25">
      <c r="A29" s="105">
        <f>ROW()-ROW($A$4)-4</f>
        <v>21</v>
      </c>
      <c r="B29" s="79" t="s">
        <v>269</v>
      </c>
      <c r="C29" s="80" t="s">
        <v>265</v>
      </c>
      <c r="D29" s="157"/>
      <c r="E29" s="153"/>
      <c r="F29" s="155"/>
      <c r="G29" s="156"/>
    </row>
    <row r="30" spans="1:7" s="68" customFormat="1" ht="19.5" customHeight="1" x14ac:dyDescent="0.25">
      <c r="A30" s="105">
        <f t="shared" ref="A30:A34" si="3">ROW()-ROW($A$4)-4</f>
        <v>22</v>
      </c>
      <c r="B30" s="106" t="s">
        <v>51</v>
      </c>
      <c r="C30" s="40" t="s">
        <v>52</v>
      </c>
      <c r="D30" s="40"/>
      <c r="E30" s="40"/>
      <c r="F30" s="107"/>
      <c r="G30" s="88"/>
    </row>
    <row r="31" spans="1:7" s="68" customFormat="1" ht="17.25" customHeight="1" x14ac:dyDescent="0.25">
      <c r="A31" s="105">
        <f t="shared" si="3"/>
        <v>23</v>
      </c>
      <c r="B31" s="10" t="s">
        <v>53</v>
      </c>
      <c r="C31" s="11" t="s">
        <v>52</v>
      </c>
      <c r="D31" s="11"/>
      <c r="E31" s="11"/>
      <c r="F31" s="83"/>
      <c r="G31" s="88"/>
    </row>
    <row r="32" spans="1:7" s="68" customFormat="1" ht="21.95" customHeight="1" x14ac:dyDescent="0.25">
      <c r="A32" s="105">
        <f t="shared" si="3"/>
        <v>24</v>
      </c>
      <c r="B32" s="10" t="s">
        <v>54</v>
      </c>
      <c r="C32" s="11" t="s">
        <v>55</v>
      </c>
      <c r="D32" s="11"/>
      <c r="E32" s="11"/>
      <c r="F32" s="83"/>
      <c r="G32" s="88"/>
    </row>
    <row r="33" spans="1:7" s="68" customFormat="1" ht="21.95" customHeight="1" x14ac:dyDescent="0.25">
      <c r="A33" s="105">
        <f t="shared" si="3"/>
        <v>25</v>
      </c>
      <c r="B33" s="10" t="s">
        <v>58</v>
      </c>
      <c r="C33" s="11" t="s">
        <v>59</v>
      </c>
      <c r="D33" s="11"/>
      <c r="E33" s="11"/>
      <c r="F33" s="83"/>
      <c r="G33" s="88"/>
    </row>
    <row r="34" spans="1:7" s="68" customFormat="1" ht="16.5" customHeight="1" x14ac:dyDescent="0.25">
      <c r="A34" s="105">
        <f t="shared" si="3"/>
        <v>26</v>
      </c>
      <c r="B34" s="10" t="s">
        <v>60</v>
      </c>
      <c r="C34" s="11" t="s">
        <v>61</v>
      </c>
      <c r="D34" s="11"/>
      <c r="E34" s="11"/>
      <c r="F34" s="69"/>
      <c r="G34" s="88"/>
    </row>
    <row r="35" spans="1:7" s="68" customFormat="1" ht="21.95" customHeight="1" x14ac:dyDescent="0.25">
      <c r="A35" s="105"/>
      <c r="B35" s="224" t="s">
        <v>117</v>
      </c>
      <c r="C35" s="225"/>
      <c r="D35" s="148"/>
      <c r="E35" s="11"/>
      <c r="F35" s="69"/>
      <c r="G35" s="88"/>
    </row>
    <row r="36" spans="1:7" s="68" customFormat="1" ht="21.95" customHeight="1" x14ac:dyDescent="0.25">
      <c r="A36" s="105">
        <f>ROW()-ROW($A$4)-5</f>
        <v>27</v>
      </c>
      <c r="B36" s="106" t="s">
        <v>64</v>
      </c>
      <c r="C36" s="40" t="s">
        <v>44</v>
      </c>
      <c r="D36" s="40"/>
      <c r="E36" s="40"/>
      <c r="F36" s="107"/>
      <c r="G36" s="88"/>
    </row>
    <row r="37" spans="1:7" s="68" customFormat="1" ht="21.95" customHeight="1" x14ac:dyDescent="0.25">
      <c r="A37" s="105">
        <f t="shared" ref="A37:A49" si="4">ROW()-ROW($A$4)-5</f>
        <v>28</v>
      </c>
      <c r="B37" s="10" t="s">
        <v>65</v>
      </c>
      <c r="C37" s="40" t="s">
        <v>44</v>
      </c>
      <c r="D37" s="40"/>
      <c r="E37" s="22"/>
      <c r="F37" s="83"/>
      <c r="G37" s="88"/>
    </row>
    <row r="38" spans="1:7" s="68" customFormat="1" ht="21.95" customHeight="1" x14ac:dyDescent="0.25">
      <c r="A38" s="105">
        <f t="shared" si="4"/>
        <v>29</v>
      </c>
      <c r="B38" s="10" t="s">
        <v>17</v>
      </c>
      <c r="C38" s="40" t="s">
        <v>66</v>
      </c>
      <c r="D38" s="40"/>
      <c r="E38" s="40"/>
      <c r="F38" s="83"/>
      <c r="G38" s="88"/>
    </row>
    <row r="39" spans="1:7" s="68" customFormat="1" ht="21.95" customHeight="1" x14ac:dyDescent="0.25">
      <c r="A39" s="105">
        <f t="shared" si="4"/>
        <v>30</v>
      </c>
      <c r="B39" s="10" t="s">
        <v>67</v>
      </c>
      <c r="C39" s="11" t="s">
        <v>68</v>
      </c>
      <c r="D39" s="11"/>
      <c r="E39" s="40"/>
      <c r="F39" s="83"/>
      <c r="G39" s="88"/>
    </row>
    <row r="40" spans="1:7" s="68" customFormat="1" ht="21.95" customHeight="1" x14ac:dyDescent="0.25">
      <c r="A40" s="105">
        <f t="shared" si="4"/>
        <v>31</v>
      </c>
      <c r="B40" s="10" t="s">
        <v>69</v>
      </c>
      <c r="C40" s="11" t="s">
        <v>70</v>
      </c>
      <c r="D40" s="11"/>
      <c r="E40" s="11"/>
      <c r="F40" s="83"/>
      <c r="G40" s="88"/>
    </row>
    <row r="41" spans="1:7" s="68" customFormat="1" ht="21.95" customHeight="1" x14ac:dyDescent="0.25">
      <c r="A41" s="105">
        <f t="shared" si="4"/>
        <v>32</v>
      </c>
      <c r="B41" s="10" t="s">
        <v>45</v>
      </c>
      <c r="C41" s="11" t="s">
        <v>71</v>
      </c>
      <c r="D41" s="11"/>
      <c r="E41" s="11"/>
      <c r="F41" s="83"/>
      <c r="G41" s="88"/>
    </row>
    <row r="42" spans="1:7" s="68" customFormat="1" ht="21.95" customHeight="1" x14ac:dyDescent="0.25">
      <c r="A42" s="105">
        <f t="shared" si="4"/>
        <v>33</v>
      </c>
      <c r="B42" s="10" t="s">
        <v>72</v>
      </c>
      <c r="C42" s="11" t="s">
        <v>73</v>
      </c>
      <c r="D42" s="11"/>
      <c r="E42" s="11"/>
      <c r="F42" s="83"/>
      <c r="G42" s="88"/>
    </row>
    <row r="43" spans="1:7" s="68" customFormat="1" ht="21.95" customHeight="1" x14ac:dyDescent="0.25">
      <c r="A43" s="105">
        <f t="shared" si="4"/>
        <v>34</v>
      </c>
      <c r="B43" s="10" t="s">
        <v>74</v>
      </c>
      <c r="C43" s="11" t="s">
        <v>75</v>
      </c>
      <c r="D43" s="11"/>
      <c r="E43" s="11"/>
      <c r="F43" s="83"/>
      <c r="G43" s="88"/>
    </row>
    <row r="44" spans="1:7" s="68" customFormat="1" ht="21.95" customHeight="1" x14ac:dyDescent="0.25">
      <c r="A44" s="105">
        <f t="shared" si="4"/>
        <v>35</v>
      </c>
      <c r="B44" s="10" t="s">
        <v>76</v>
      </c>
      <c r="C44" s="11" t="s">
        <v>77</v>
      </c>
      <c r="D44" s="11"/>
      <c r="E44" s="11"/>
      <c r="F44" s="83"/>
      <c r="G44" s="88"/>
    </row>
    <row r="45" spans="1:7" s="68" customFormat="1" ht="21.95" customHeight="1" x14ac:dyDescent="0.25">
      <c r="A45" s="105">
        <f t="shared" si="4"/>
        <v>36</v>
      </c>
      <c r="B45" s="10" t="s">
        <v>78</v>
      </c>
      <c r="C45" s="11" t="s">
        <v>79</v>
      </c>
      <c r="D45" s="11"/>
      <c r="E45" s="11"/>
      <c r="F45" s="83"/>
      <c r="G45" s="88"/>
    </row>
    <row r="46" spans="1:7" s="68" customFormat="1" ht="21.95" customHeight="1" x14ac:dyDescent="0.25">
      <c r="A46" s="105">
        <f t="shared" si="4"/>
        <v>37</v>
      </c>
      <c r="B46" s="10" t="s">
        <v>80</v>
      </c>
      <c r="C46" s="40" t="s">
        <v>30</v>
      </c>
      <c r="D46" s="40"/>
      <c r="E46" s="11"/>
      <c r="F46" s="83"/>
      <c r="G46" s="88"/>
    </row>
    <row r="47" spans="1:7" s="68" customFormat="1" ht="21.95" customHeight="1" x14ac:dyDescent="0.25">
      <c r="A47" s="105">
        <f t="shared" si="4"/>
        <v>38</v>
      </c>
      <c r="B47" s="10" t="s">
        <v>49</v>
      </c>
      <c r="C47" s="11" t="s">
        <v>32</v>
      </c>
      <c r="D47" s="11"/>
      <c r="E47" s="11"/>
      <c r="F47" s="83"/>
      <c r="G47" s="88"/>
    </row>
    <row r="48" spans="1:7" s="68" customFormat="1" ht="21.95" customHeight="1" x14ac:dyDescent="0.25">
      <c r="A48" s="105">
        <f t="shared" si="4"/>
        <v>39</v>
      </c>
      <c r="B48" s="10" t="s">
        <v>50</v>
      </c>
      <c r="C48" s="11" t="s">
        <v>34</v>
      </c>
      <c r="D48" s="11"/>
      <c r="E48" s="11"/>
      <c r="F48" s="143"/>
      <c r="G48" s="144"/>
    </row>
    <row r="49" spans="1:7" s="68" customFormat="1" ht="20.25" customHeight="1" x14ac:dyDescent="0.25">
      <c r="A49" s="105">
        <f t="shared" si="4"/>
        <v>40</v>
      </c>
      <c r="B49" s="10" t="s">
        <v>22</v>
      </c>
      <c r="C49" s="11" t="s">
        <v>73</v>
      </c>
      <c r="D49" s="11"/>
      <c r="E49" s="11"/>
      <c r="F49" s="83"/>
      <c r="G49" s="88"/>
    </row>
    <row r="50" spans="1:7" s="68" customFormat="1" ht="0.75" hidden="1" customHeight="1" x14ac:dyDescent="0.25">
      <c r="A50" s="105"/>
      <c r="B50" s="200" t="s">
        <v>125</v>
      </c>
      <c r="C50" s="221"/>
      <c r="D50" s="146"/>
      <c r="E50" s="11"/>
      <c r="F50" s="99"/>
      <c r="G50" s="100"/>
    </row>
    <row r="51" spans="1:7" s="68" customFormat="1" ht="21.75" hidden="1" customHeight="1" x14ac:dyDescent="0.25">
      <c r="A51" s="105">
        <f>ROW()-ROW($A$4)-5</f>
        <v>42</v>
      </c>
      <c r="B51" s="10" t="s">
        <v>186</v>
      </c>
      <c r="C51" s="11" t="s">
        <v>63</v>
      </c>
      <c r="D51" s="11"/>
      <c r="E51" s="93"/>
      <c r="F51" s="99"/>
      <c r="G51" s="100"/>
    </row>
    <row r="52" spans="1:7" s="68" customFormat="1" ht="21.75" hidden="1" customHeight="1" x14ac:dyDescent="0.25">
      <c r="A52" s="105">
        <f t="shared" ref="A52:A56" si="5">ROW()-ROW($A$4)-5</f>
        <v>43</v>
      </c>
      <c r="B52" s="21" t="s">
        <v>127</v>
      </c>
      <c r="C52" s="22" t="s">
        <v>126</v>
      </c>
      <c r="D52" s="22"/>
      <c r="E52" s="93"/>
      <c r="F52" s="99"/>
      <c r="G52" s="100"/>
    </row>
    <row r="53" spans="1:7" s="68" customFormat="1" ht="21.75" hidden="1" customHeight="1" x14ac:dyDescent="0.25">
      <c r="A53" s="105">
        <f t="shared" si="5"/>
        <v>44</v>
      </c>
      <c r="B53" s="21" t="s">
        <v>128</v>
      </c>
      <c r="C53" s="22" t="s">
        <v>129</v>
      </c>
      <c r="D53" s="22"/>
      <c r="E53" s="93"/>
      <c r="F53" s="99"/>
      <c r="G53" s="100"/>
    </row>
    <row r="54" spans="1:7" s="68" customFormat="1" ht="21.75" hidden="1" customHeight="1" x14ac:dyDescent="0.25">
      <c r="A54" s="105">
        <f t="shared" si="5"/>
        <v>45</v>
      </c>
      <c r="B54" s="21" t="s">
        <v>130</v>
      </c>
      <c r="C54" s="22" t="s">
        <v>44</v>
      </c>
      <c r="D54" s="22"/>
      <c r="E54" s="93"/>
      <c r="F54" s="99"/>
      <c r="G54" s="100"/>
    </row>
    <row r="55" spans="1:7" s="68" customFormat="1" ht="21.75" hidden="1" customHeight="1" x14ac:dyDescent="0.25">
      <c r="A55" s="105">
        <f t="shared" si="5"/>
        <v>46</v>
      </c>
      <c r="B55" s="21" t="s">
        <v>131</v>
      </c>
      <c r="C55" s="22" t="s">
        <v>132</v>
      </c>
      <c r="D55" s="22"/>
      <c r="E55" s="93"/>
      <c r="F55" s="99"/>
      <c r="G55" s="100"/>
    </row>
    <row r="56" spans="1:7" s="68" customFormat="1" ht="21.75" hidden="1" customHeight="1" x14ac:dyDescent="0.25">
      <c r="A56" s="105">
        <f t="shared" si="5"/>
        <v>47</v>
      </c>
      <c r="B56" s="21" t="s">
        <v>133</v>
      </c>
      <c r="C56" s="22" t="s">
        <v>134</v>
      </c>
      <c r="D56" s="22"/>
      <c r="E56" s="93"/>
      <c r="F56" s="99"/>
      <c r="G56" s="100"/>
    </row>
    <row r="57" spans="1:7" s="70" customFormat="1" ht="30.75" customHeight="1" x14ac:dyDescent="0.25">
      <c r="A57" s="215" t="s">
        <v>270</v>
      </c>
      <c r="B57" s="215"/>
      <c r="C57" s="217" t="s">
        <v>271</v>
      </c>
      <c r="D57" s="217"/>
      <c r="E57" s="217"/>
      <c r="F57" s="217"/>
    </row>
    <row r="58" spans="1:7" s="70" customFormat="1" x14ac:dyDescent="0.25"/>
    <row r="60" spans="1:7" x14ac:dyDescent="0.25">
      <c r="F60" s="84"/>
    </row>
    <row r="61" spans="1:7" x14ac:dyDescent="0.25">
      <c r="F61" s="71"/>
    </row>
    <row r="62" spans="1:7" x14ac:dyDescent="0.25">
      <c r="F62" s="71"/>
    </row>
    <row r="63" spans="1:7" x14ac:dyDescent="0.25">
      <c r="C63" s="205"/>
      <c r="D63" s="205"/>
      <c r="E63" s="205"/>
      <c r="F63" s="205"/>
    </row>
    <row r="64" spans="1:7" x14ac:dyDescent="0.25">
      <c r="F64" s="71"/>
    </row>
    <row r="65" spans="6:6" x14ac:dyDescent="0.25">
      <c r="F65" s="71"/>
    </row>
    <row r="66" spans="6:6" x14ac:dyDescent="0.25">
      <c r="F66" s="71"/>
    </row>
    <row r="67" spans="6:6" x14ac:dyDescent="0.25">
      <c r="F67" s="84"/>
    </row>
  </sheetData>
  <mergeCells count="14">
    <mergeCell ref="B50:C50"/>
    <mergeCell ref="B13:C13"/>
    <mergeCell ref="A57:B57"/>
    <mergeCell ref="C57:F57"/>
    <mergeCell ref="C63:F63"/>
    <mergeCell ref="B19:C19"/>
    <mergeCell ref="B28:C28"/>
    <mergeCell ref="B35:C35"/>
    <mergeCell ref="C2:F2"/>
    <mergeCell ref="A3:F3"/>
    <mergeCell ref="B4:C4"/>
    <mergeCell ref="D1:F1"/>
    <mergeCell ref="B5:C5"/>
    <mergeCell ref="A1:C1"/>
  </mergeCells>
  <pageMargins left="0.6" right="0.23" top="0.38" bottom="0.41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"/>
  <sheetViews>
    <sheetView topLeftCell="A130" workbookViewId="0">
      <selection activeCell="F160" sqref="F160"/>
    </sheetView>
  </sheetViews>
  <sheetFormatPr defaultRowHeight="15.75" x14ac:dyDescent="0.25"/>
  <cols>
    <col min="1" max="1" width="6.28515625" style="62" customWidth="1"/>
    <col min="2" max="2" width="21.5703125" style="62" customWidth="1"/>
    <col min="3" max="3" width="8.140625" style="62" customWidth="1"/>
    <col min="4" max="4" width="17.5703125" style="62" customWidth="1"/>
    <col min="5" max="5" width="21.7109375" style="62" customWidth="1"/>
    <col min="6" max="6" width="17.42578125" style="62" customWidth="1"/>
    <col min="7" max="7" width="21" style="62" customWidth="1"/>
    <col min="8" max="8" width="14.42578125" style="62" customWidth="1"/>
    <col min="9" max="9" width="9.28515625" style="62" customWidth="1"/>
    <col min="10" max="258" width="9.140625" style="62"/>
    <col min="259" max="259" width="5.28515625" style="62" customWidth="1"/>
    <col min="260" max="260" width="22" style="62" customWidth="1"/>
    <col min="261" max="261" width="8.7109375" style="62" customWidth="1"/>
    <col min="262" max="262" width="19.140625" style="62" customWidth="1"/>
    <col min="263" max="263" width="20.5703125" style="62" customWidth="1"/>
    <col min="264" max="264" width="25.5703125" style="62" customWidth="1"/>
    <col min="265" max="265" width="9.28515625" style="62" customWidth="1"/>
    <col min="266" max="514" width="9.140625" style="62"/>
    <col min="515" max="515" width="5.28515625" style="62" customWidth="1"/>
    <col min="516" max="516" width="22" style="62" customWidth="1"/>
    <col min="517" max="517" width="8.7109375" style="62" customWidth="1"/>
    <col min="518" max="518" width="19.140625" style="62" customWidth="1"/>
    <col min="519" max="519" width="20.5703125" style="62" customWidth="1"/>
    <col min="520" max="520" width="25.5703125" style="62" customWidth="1"/>
    <col min="521" max="521" width="9.28515625" style="62" customWidth="1"/>
    <col min="522" max="770" width="9.140625" style="62"/>
    <col min="771" max="771" width="5.28515625" style="62" customWidth="1"/>
    <col min="772" max="772" width="22" style="62" customWidth="1"/>
    <col min="773" max="773" width="8.7109375" style="62" customWidth="1"/>
    <col min="774" max="774" width="19.140625" style="62" customWidth="1"/>
    <col min="775" max="775" width="20.5703125" style="62" customWidth="1"/>
    <col min="776" max="776" width="25.5703125" style="62" customWidth="1"/>
    <col min="777" max="777" width="9.28515625" style="62" customWidth="1"/>
    <col min="778" max="1026" width="9.140625" style="62"/>
    <col min="1027" max="1027" width="5.28515625" style="62" customWidth="1"/>
    <col min="1028" max="1028" width="22" style="62" customWidth="1"/>
    <col min="1029" max="1029" width="8.7109375" style="62" customWidth="1"/>
    <col min="1030" max="1030" width="19.140625" style="62" customWidth="1"/>
    <col min="1031" max="1031" width="20.5703125" style="62" customWidth="1"/>
    <col min="1032" max="1032" width="25.5703125" style="62" customWidth="1"/>
    <col min="1033" max="1033" width="9.28515625" style="62" customWidth="1"/>
    <col min="1034" max="1282" width="9.140625" style="62"/>
    <col min="1283" max="1283" width="5.28515625" style="62" customWidth="1"/>
    <col min="1284" max="1284" width="22" style="62" customWidth="1"/>
    <col min="1285" max="1285" width="8.7109375" style="62" customWidth="1"/>
    <col min="1286" max="1286" width="19.140625" style="62" customWidth="1"/>
    <col min="1287" max="1287" width="20.5703125" style="62" customWidth="1"/>
    <col min="1288" max="1288" width="25.5703125" style="62" customWidth="1"/>
    <col min="1289" max="1289" width="9.28515625" style="62" customWidth="1"/>
    <col min="1290" max="1538" width="9.140625" style="62"/>
    <col min="1539" max="1539" width="5.28515625" style="62" customWidth="1"/>
    <col min="1540" max="1540" width="22" style="62" customWidth="1"/>
    <col min="1541" max="1541" width="8.7109375" style="62" customWidth="1"/>
    <col min="1542" max="1542" width="19.140625" style="62" customWidth="1"/>
    <col min="1543" max="1543" width="20.5703125" style="62" customWidth="1"/>
    <col min="1544" max="1544" width="25.5703125" style="62" customWidth="1"/>
    <col min="1545" max="1545" width="9.28515625" style="62" customWidth="1"/>
    <col min="1546" max="1794" width="9.140625" style="62"/>
    <col min="1795" max="1795" width="5.28515625" style="62" customWidth="1"/>
    <col min="1796" max="1796" width="22" style="62" customWidth="1"/>
    <col min="1797" max="1797" width="8.7109375" style="62" customWidth="1"/>
    <col min="1798" max="1798" width="19.140625" style="62" customWidth="1"/>
    <col min="1799" max="1799" width="20.5703125" style="62" customWidth="1"/>
    <col min="1800" max="1800" width="25.5703125" style="62" customWidth="1"/>
    <col min="1801" max="1801" width="9.28515625" style="62" customWidth="1"/>
    <col min="1802" max="2050" width="9.140625" style="62"/>
    <col min="2051" max="2051" width="5.28515625" style="62" customWidth="1"/>
    <col min="2052" max="2052" width="22" style="62" customWidth="1"/>
    <col min="2053" max="2053" width="8.7109375" style="62" customWidth="1"/>
    <col min="2054" max="2054" width="19.140625" style="62" customWidth="1"/>
    <col min="2055" max="2055" width="20.5703125" style="62" customWidth="1"/>
    <col min="2056" max="2056" width="25.5703125" style="62" customWidth="1"/>
    <col min="2057" max="2057" width="9.28515625" style="62" customWidth="1"/>
    <col min="2058" max="2306" width="9.140625" style="62"/>
    <col min="2307" max="2307" width="5.28515625" style="62" customWidth="1"/>
    <col min="2308" max="2308" width="22" style="62" customWidth="1"/>
    <col min="2309" max="2309" width="8.7109375" style="62" customWidth="1"/>
    <col min="2310" max="2310" width="19.140625" style="62" customWidth="1"/>
    <col min="2311" max="2311" width="20.5703125" style="62" customWidth="1"/>
    <col min="2312" max="2312" width="25.5703125" style="62" customWidth="1"/>
    <col min="2313" max="2313" width="9.28515625" style="62" customWidth="1"/>
    <col min="2314" max="2562" width="9.140625" style="62"/>
    <col min="2563" max="2563" width="5.28515625" style="62" customWidth="1"/>
    <col min="2564" max="2564" width="22" style="62" customWidth="1"/>
    <col min="2565" max="2565" width="8.7109375" style="62" customWidth="1"/>
    <col min="2566" max="2566" width="19.140625" style="62" customWidth="1"/>
    <col min="2567" max="2567" width="20.5703125" style="62" customWidth="1"/>
    <col min="2568" max="2568" width="25.5703125" style="62" customWidth="1"/>
    <col min="2569" max="2569" width="9.28515625" style="62" customWidth="1"/>
    <col min="2570" max="2818" width="9.140625" style="62"/>
    <col min="2819" max="2819" width="5.28515625" style="62" customWidth="1"/>
    <col min="2820" max="2820" width="22" style="62" customWidth="1"/>
    <col min="2821" max="2821" width="8.7109375" style="62" customWidth="1"/>
    <col min="2822" max="2822" width="19.140625" style="62" customWidth="1"/>
    <col min="2823" max="2823" width="20.5703125" style="62" customWidth="1"/>
    <col min="2824" max="2824" width="25.5703125" style="62" customWidth="1"/>
    <col min="2825" max="2825" width="9.28515625" style="62" customWidth="1"/>
    <col min="2826" max="3074" width="9.140625" style="62"/>
    <col min="3075" max="3075" width="5.28515625" style="62" customWidth="1"/>
    <col min="3076" max="3076" width="22" style="62" customWidth="1"/>
    <col min="3077" max="3077" width="8.7109375" style="62" customWidth="1"/>
    <col min="3078" max="3078" width="19.140625" style="62" customWidth="1"/>
    <col min="3079" max="3079" width="20.5703125" style="62" customWidth="1"/>
    <col min="3080" max="3080" width="25.5703125" style="62" customWidth="1"/>
    <col min="3081" max="3081" width="9.28515625" style="62" customWidth="1"/>
    <col min="3082" max="3330" width="9.140625" style="62"/>
    <col min="3331" max="3331" width="5.28515625" style="62" customWidth="1"/>
    <col min="3332" max="3332" width="22" style="62" customWidth="1"/>
    <col min="3333" max="3333" width="8.7109375" style="62" customWidth="1"/>
    <col min="3334" max="3334" width="19.140625" style="62" customWidth="1"/>
    <col min="3335" max="3335" width="20.5703125" style="62" customWidth="1"/>
    <col min="3336" max="3336" width="25.5703125" style="62" customWidth="1"/>
    <col min="3337" max="3337" width="9.28515625" style="62" customWidth="1"/>
    <col min="3338" max="3586" width="9.140625" style="62"/>
    <col min="3587" max="3587" width="5.28515625" style="62" customWidth="1"/>
    <col min="3588" max="3588" width="22" style="62" customWidth="1"/>
    <col min="3589" max="3589" width="8.7109375" style="62" customWidth="1"/>
    <col min="3590" max="3590" width="19.140625" style="62" customWidth="1"/>
    <col min="3591" max="3591" width="20.5703125" style="62" customWidth="1"/>
    <col min="3592" max="3592" width="25.5703125" style="62" customWidth="1"/>
    <col min="3593" max="3593" width="9.28515625" style="62" customWidth="1"/>
    <col min="3594" max="3842" width="9.140625" style="62"/>
    <col min="3843" max="3843" width="5.28515625" style="62" customWidth="1"/>
    <col min="3844" max="3844" width="22" style="62" customWidth="1"/>
    <col min="3845" max="3845" width="8.7109375" style="62" customWidth="1"/>
    <col min="3846" max="3846" width="19.140625" style="62" customWidth="1"/>
    <col min="3847" max="3847" width="20.5703125" style="62" customWidth="1"/>
    <col min="3848" max="3848" width="25.5703125" style="62" customWidth="1"/>
    <col min="3849" max="3849" width="9.28515625" style="62" customWidth="1"/>
    <col min="3850" max="4098" width="9.140625" style="62"/>
    <col min="4099" max="4099" width="5.28515625" style="62" customWidth="1"/>
    <col min="4100" max="4100" width="22" style="62" customWidth="1"/>
    <col min="4101" max="4101" width="8.7109375" style="62" customWidth="1"/>
    <col min="4102" max="4102" width="19.140625" style="62" customWidth="1"/>
    <col min="4103" max="4103" width="20.5703125" style="62" customWidth="1"/>
    <col min="4104" max="4104" width="25.5703125" style="62" customWidth="1"/>
    <col min="4105" max="4105" width="9.28515625" style="62" customWidth="1"/>
    <col min="4106" max="4354" width="9.140625" style="62"/>
    <col min="4355" max="4355" width="5.28515625" style="62" customWidth="1"/>
    <col min="4356" max="4356" width="22" style="62" customWidth="1"/>
    <col min="4357" max="4357" width="8.7109375" style="62" customWidth="1"/>
    <col min="4358" max="4358" width="19.140625" style="62" customWidth="1"/>
    <col min="4359" max="4359" width="20.5703125" style="62" customWidth="1"/>
    <col min="4360" max="4360" width="25.5703125" style="62" customWidth="1"/>
    <col min="4361" max="4361" width="9.28515625" style="62" customWidth="1"/>
    <col min="4362" max="4610" width="9.140625" style="62"/>
    <col min="4611" max="4611" width="5.28515625" style="62" customWidth="1"/>
    <col min="4612" max="4612" width="22" style="62" customWidth="1"/>
    <col min="4613" max="4613" width="8.7109375" style="62" customWidth="1"/>
    <col min="4614" max="4614" width="19.140625" style="62" customWidth="1"/>
    <col min="4615" max="4615" width="20.5703125" style="62" customWidth="1"/>
    <col min="4616" max="4616" width="25.5703125" style="62" customWidth="1"/>
    <col min="4617" max="4617" width="9.28515625" style="62" customWidth="1"/>
    <col min="4618" max="4866" width="9.140625" style="62"/>
    <col min="4867" max="4867" width="5.28515625" style="62" customWidth="1"/>
    <col min="4868" max="4868" width="22" style="62" customWidth="1"/>
    <col min="4869" max="4869" width="8.7109375" style="62" customWidth="1"/>
    <col min="4870" max="4870" width="19.140625" style="62" customWidth="1"/>
    <col min="4871" max="4871" width="20.5703125" style="62" customWidth="1"/>
    <col min="4872" max="4872" width="25.5703125" style="62" customWidth="1"/>
    <col min="4873" max="4873" width="9.28515625" style="62" customWidth="1"/>
    <col min="4874" max="5122" width="9.140625" style="62"/>
    <col min="5123" max="5123" width="5.28515625" style="62" customWidth="1"/>
    <col min="5124" max="5124" width="22" style="62" customWidth="1"/>
    <col min="5125" max="5125" width="8.7109375" style="62" customWidth="1"/>
    <col min="5126" max="5126" width="19.140625" style="62" customWidth="1"/>
    <col min="5127" max="5127" width="20.5703125" style="62" customWidth="1"/>
    <col min="5128" max="5128" width="25.5703125" style="62" customWidth="1"/>
    <col min="5129" max="5129" width="9.28515625" style="62" customWidth="1"/>
    <col min="5130" max="5378" width="9.140625" style="62"/>
    <col min="5379" max="5379" width="5.28515625" style="62" customWidth="1"/>
    <col min="5380" max="5380" width="22" style="62" customWidth="1"/>
    <col min="5381" max="5381" width="8.7109375" style="62" customWidth="1"/>
    <col min="5382" max="5382" width="19.140625" style="62" customWidth="1"/>
    <col min="5383" max="5383" width="20.5703125" style="62" customWidth="1"/>
    <col min="5384" max="5384" width="25.5703125" style="62" customWidth="1"/>
    <col min="5385" max="5385" width="9.28515625" style="62" customWidth="1"/>
    <col min="5386" max="5634" width="9.140625" style="62"/>
    <col min="5635" max="5635" width="5.28515625" style="62" customWidth="1"/>
    <col min="5636" max="5636" width="22" style="62" customWidth="1"/>
    <col min="5637" max="5637" width="8.7109375" style="62" customWidth="1"/>
    <col min="5638" max="5638" width="19.140625" style="62" customWidth="1"/>
    <col min="5639" max="5639" width="20.5703125" style="62" customWidth="1"/>
    <col min="5640" max="5640" width="25.5703125" style="62" customWidth="1"/>
    <col min="5641" max="5641" width="9.28515625" style="62" customWidth="1"/>
    <col min="5642" max="5890" width="9.140625" style="62"/>
    <col min="5891" max="5891" width="5.28515625" style="62" customWidth="1"/>
    <col min="5892" max="5892" width="22" style="62" customWidth="1"/>
    <col min="5893" max="5893" width="8.7109375" style="62" customWidth="1"/>
    <col min="5894" max="5894" width="19.140625" style="62" customWidth="1"/>
    <col min="5895" max="5895" width="20.5703125" style="62" customWidth="1"/>
    <col min="5896" max="5896" width="25.5703125" style="62" customWidth="1"/>
    <col min="5897" max="5897" width="9.28515625" style="62" customWidth="1"/>
    <col min="5898" max="6146" width="9.140625" style="62"/>
    <col min="6147" max="6147" width="5.28515625" style="62" customWidth="1"/>
    <col min="6148" max="6148" width="22" style="62" customWidth="1"/>
    <col min="6149" max="6149" width="8.7109375" style="62" customWidth="1"/>
    <col min="6150" max="6150" width="19.140625" style="62" customWidth="1"/>
    <col min="6151" max="6151" width="20.5703125" style="62" customWidth="1"/>
    <col min="6152" max="6152" width="25.5703125" style="62" customWidth="1"/>
    <col min="6153" max="6153" width="9.28515625" style="62" customWidth="1"/>
    <col min="6154" max="6402" width="9.140625" style="62"/>
    <col min="6403" max="6403" width="5.28515625" style="62" customWidth="1"/>
    <col min="6404" max="6404" width="22" style="62" customWidth="1"/>
    <col min="6405" max="6405" width="8.7109375" style="62" customWidth="1"/>
    <col min="6406" max="6406" width="19.140625" style="62" customWidth="1"/>
    <col min="6407" max="6407" width="20.5703125" style="62" customWidth="1"/>
    <col min="6408" max="6408" width="25.5703125" style="62" customWidth="1"/>
    <col min="6409" max="6409" width="9.28515625" style="62" customWidth="1"/>
    <col min="6410" max="6658" width="9.140625" style="62"/>
    <col min="6659" max="6659" width="5.28515625" style="62" customWidth="1"/>
    <col min="6660" max="6660" width="22" style="62" customWidth="1"/>
    <col min="6661" max="6661" width="8.7109375" style="62" customWidth="1"/>
    <col min="6662" max="6662" width="19.140625" style="62" customWidth="1"/>
    <col min="6663" max="6663" width="20.5703125" style="62" customWidth="1"/>
    <col min="6664" max="6664" width="25.5703125" style="62" customWidth="1"/>
    <col min="6665" max="6665" width="9.28515625" style="62" customWidth="1"/>
    <col min="6666" max="6914" width="9.140625" style="62"/>
    <col min="6915" max="6915" width="5.28515625" style="62" customWidth="1"/>
    <col min="6916" max="6916" width="22" style="62" customWidth="1"/>
    <col min="6917" max="6917" width="8.7109375" style="62" customWidth="1"/>
    <col min="6918" max="6918" width="19.140625" style="62" customWidth="1"/>
    <col min="6919" max="6919" width="20.5703125" style="62" customWidth="1"/>
    <col min="6920" max="6920" width="25.5703125" style="62" customWidth="1"/>
    <col min="6921" max="6921" width="9.28515625" style="62" customWidth="1"/>
    <col min="6922" max="7170" width="9.140625" style="62"/>
    <col min="7171" max="7171" width="5.28515625" style="62" customWidth="1"/>
    <col min="7172" max="7172" width="22" style="62" customWidth="1"/>
    <col min="7173" max="7173" width="8.7109375" style="62" customWidth="1"/>
    <col min="7174" max="7174" width="19.140625" style="62" customWidth="1"/>
    <col min="7175" max="7175" width="20.5703125" style="62" customWidth="1"/>
    <col min="7176" max="7176" width="25.5703125" style="62" customWidth="1"/>
    <col min="7177" max="7177" width="9.28515625" style="62" customWidth="1"/>
    <col min="7178" max="7426" width="9.140625" style="62"/>
    <col min="7427" max="7427" width="5.28515625" style="62" customWidth="1"/>
    <col min="7428" max="7428" width="22" style="62" customWidth="1"/>
    <col min="7429" max="7429" width="8.7109375" style="62" customWidth="1"/>
    <col min="7430" max="7430" width="19.140625" style="62" customWidth="1"/>
    <col min="7431" max="7431" width="20.5703125" style="62" customWidth="1"/>
    <col min="7432" max="7432" width="25.5703125" style="62" customWidth="1"/>
    <col min="7433" max="7433" width="9.28515625" style="62" customWidth="1"/>
    <col min="7434" max="7682" width="9.140625" style="62"/>
    <col min="7683" max="7683" width="5.28515625" style="62" customWidth="1"/>
    <col min="7684" max="7684" width="22" style="62" customWidth="1"/>
    <col min="7685" max="7685" width="8.7109375" style="62" customWidth="1"/>
    <col min="7686" max="7686" width="19.140625" style="62" customWidth="1"/>
    <col min="7687" max="7687" width="20.5703125" style="62" customWidth="1"/>
    <col min="7688" max="7688" width="25.5703125" style="62" customWidth="1"/>
    <col min="7689" max="7689" width="9.28515625" style="62" customWidth="1"/>
    <col min="7690" max="7938" width="9.140625" style="62"/>
    <col min="7939" max="7939" width="5.28515625" style="62" customWidth="1"/>
    <col min="7940" max="7940" width="22" style="62" customWidth="1"/>
    <col min="7941" max="7941" width="8.7109375" style="62" customWidth="1"/>
    <col min="7942" max="7942" width="19.140625" style="62" customWidth="1"/>
    <col min="7943" max="7943" width="20.5703125" style="62" customWidth="1"/>
    <col min="7944" max="7944" width="25.5703125" style="62" customWidth="1"/>
    <col min="7945" max="7945" width="9.28515625" style="62" customWidth="1"/>
    <col min="7946" max="8194" width="9.140625" style="62"/>
    <col min="8195" max="8195" width="5.28515625" style="62" customWidth="1"/>
    <col min="8196" max="8196" width="22" style="62" customWidth="1"/>
    <col min="8197" max="8197" width="8.7109375" style="62" customWidth="1"/>
    <col min="8198" max="8198" width="19.140625" style="62" customWidth="1"/>
    <col min="8199" max="8199" width="20.5703125" style="62" customWidth="1"/>
    <col min="8200" max="8200" width="25.5703125" style="62" customWidth="1"/>
    <col min="8201" max="8201" width="9.28515625" style="62" customWidth="1"/>
    <col min="8202" max="8450" width="9.140625" style="62"/>
    <col min="8451" max="8451" width="5.28515625" style="62" customWidth="1"/>
    <col min="8452" max="8452" width="22" style="62" customWidth="1"/>
    <col min="8453" max="8453" width="8.7109375" style="62" customWidth="1"/>
    <col min="8454" max="8454" width="19.140625" style="62" customWidth="1"/>
    <col min="8455" max="8455" width="20.5703125" style="62" customWidth="1"/>
    <col min="8456" max="8456" width="25.5703125" style="62" customWidth="1"/>
    <col min="8457" max="8457" width="9.28515625" style="62" customWidth="1"/>
    <col min="8458" max="8706" width="9.140625" style="62"/>
    <col min="8707" max="8707" width="5.28515625" style="62" customWidth="1"/>
    <col min="8708" max="8708" width="22" style="62" customWidth="1"/>
    <col min="8709" max="8709" width="8.7109375" style="62" customWidth="1"/>
    <col min="8710" max="8710" width="19.140625" style="62" customWidth="1"/>
    <col min="8711" max="8711" width="20.5703125" style="62" customWidth="1"/>
    <col min="8712" max="8712" width="25.5703125" style="62" customWidth="1"/>
    <col min="8713" max="8713" width="9.28515625" style="62" customWidth="1"/>
    <col min="8714" max="8962" width="9.140625" style="62"/>
    <col min="8963" max="8963" width="5.28515625" style="62" customWidth="1"/>
    <col min="8964" max="8964" width="22" style="62" customWidth="1"/>
    <col min="8965" max="8965" width="8.7109375" style="62" customWidth="1"/>
    <col min="8966" max="8966" width="19.140625" style="62" customWidth="1"/>
    <col min="8967" max="8967" width="20.5703125" style="62" customWidth="1"/>
    <col min="8968" max="8968" width="25.5703125" style="62" customWidth="1"/>
    <col min="8969" max="8969" width="9.28515625" style="62" customWidth="1"/>
    <col min="8970" max="9218" width="9.140625" style="62"/>
    <col min="9219" max="9219" width="5.28515625" style="62" customWidth="1"/>
    <col min="9220" max="9220" width="22" style="62" customWidth="1"/>
    <col min="9221" max="9221" width="8.7109375" style="62" customWidth="1"/>
    <col min="9222" max="9222" width="19.140625" style="62" customWidth="1"/>
    <col min="9223" max="9223" width="20.5703125" style="62" customWidth="1"/>
    <col min="9224" max="9224" width="25.5703125" style="62" customWidth="1"/>
    <col min="9225" max="9225" width="9.28515625" style="62" customWidth="1"/>
    <col min="9226" max="9474" width="9.140625" style="62"/>
    <col min="9475" max="9475" width="5.28515625" style="62" customWidth="1"/>
    <col min="9476" max="9476" width="22" style="62" customWidth="1"/>
    <col min="9477" max="9477" width="8.7109375" style="62" customWidth="1"/>
    <col min="9478" max="9478" width="19.140625" style="62" customWidth="1"/>
    <col min="9479" max="9479" width="20.5703125" style="62" customWidth="1"/>
    <col min="9480" max="9480" width="25.5703125" style="62" customWidth="1"/>
    <col min="9481" max="9481" width="9.28515625" style="62" customWidth="1"/>
    <col min="9482" max="9730" width="9.140625" style="62"/>
    <col min="9731" max="9731" width="5.28515625" style="62" customWidth="1"/>
    <col min="9732" max="9732" width="22" style="62" customWidth="1"/>
    <col min="9733" max="9733" width="8.7109375" style="62" customWidth="1"/>
    <col min="9734" max="9734" width="19.140625" style="62" customWidth="1"/>
    <col min="9735" max="9735" width="20.5703125" style="62" customWidth="1"/>
    <col min="9736" max="9736" width="25.5703125" style="62" customWidth="1"/>
    <col min="9737" max="9737" width="9.28515625" style="62" customWidth="1"/>
    <col min="9738" max="9986" width="9.140625" style="62"/>
    <col min="9987" max="9987" width="5.28515625" style="62" customWidth="1"/>
    <col min="9988" max="9988" width="22" style="62" customWidth="1"/>
    <col min="9989" max="9989" width="8.7109375" style="62" customWidth="1"/>
    <col min="9990" max="9990" width="19.140625" style="62" customWidth="1"/>
    <col min="9991" max="9991" width="20.5703125" style="62" customWidth="1"/>
    <col min="9992" max="9992" width="25.5703125" style="62" customWidth="1"/>
    <col min="9993" max="9993" width="9.28515625" style="62" customWidth="1"/>
    <col min="9994" max="10242" width="9.140625" style="62"/>
    <col min="10243" max="10243" width="5.28515625" style="62" customWidth="1"/>
    <col min="10244" max="10244" width="22" style="62" customWidth="1"/>
    <col min="10245" max="10245" width="8.7109375" style="62" customWidth="1"/>
    <col min="10246" max="10246" width="19.140625" style="62" customWidth="1"/>
    <col min="10247" max="10247" width="20.5703125" style="62" customWidth="1"/>
    <col min="10248" max="10248" width="25.5703125" style="62" customWidth="1"/>
    <col min="10249" max="10249" width="9.28515625" style="62" customWidth="1"/>
    <col min="10250" max="10498" width="9.140625" style="62"/>
    <col min="10499" max="10499" width="5.28515625" style="62" customWidth="1"/>
    <col min="10500" max="10500" width="22" style="62" customWidth="1"/>
    <col min="10501" max="10501" width="8.7109375" style="62" customWidth="1"/>
    <col min="10502" max="10502" width="19.140625" style="62" customWidth="1"/>
    <col min="10503" max="10503" width="20.5703125" style="62" customWidth="1"/>
    <col min="10504" max="10504" width="25.5703125" style="62" customWidth="1"/>
    <col min="10505" max="10505" width="9.28515625" style="62" customWidth="1"/>
    <col min="10506" max="10754" width="9.140625" style="62"/>
    <col min="10755" max="10755" width="5.28515625" style="62" customWidth="1"/>
    <col min="10756" max="10756" width="22" style="62" customWidth="1"/>
    <col min="10757" max="10757" width="8.7109375" style="62" customWidth="1"/>
    <col min="10758" max="10758" width="19.140625" style="62" customWidth="1"/>
    <col min="10759" max="10759" width="20.5703125" style="62" customWidth="1"/>
    <col min="10760" max="10760" width="25.5703125" style="62" customWidth="1"/>
    <col min="10761" max="10761" width="9.28515625" style="62" customWidth="1"/>
    <col min="10762" max="11010" width="9.140625" style="62"/>
    <col min="11011" max="11011" width="5.28515625" style="62" customWidth="1"/>
    <col min="11012" max="11012" width="22" style="62" customWidth="1"/>
    <col min="11013" max="11013" width="8.7109375" style="62" customWidth="1"/>
    <col min="11014" max="11014" width="19.140625" style="62" customWidth="1"/>
    <col min="11015" max="11015" width="20.5703125" style="62" customWidth="1"/>
    <col min="11016" max="11016" width="25.5703125" style="62" customWidth="1"/>
    <col min="11017" max="11017" width="9.28515625" style="62" customWidth="1"/>
    <col min="11018" max="11266" width="9.140625" style="62"/>
    <col min="11267" max="11267" width="5.28515625" style="62" customWidth="1"/>
    <col min="11268" max="11268" width="22" style="62" customWidth="1"/>
    <col min="11269" max="11269" width="8.7109375" style="62" customWidth="1"/>
    <col min="11270" max="11270" width="19.140625" style="62" customWidth="1"/>
    <col min="11271" max="11271" width="20.5703125" style="62" customWidth="1"/>
    <col min="11272" max="11272" width="25.5703125" style="62" customWidth="1"/>
    <col min="11273" max="11273" width="9.28515625" style="62" customWidth="1"/>
    <col min="11274" max="11522" width="9.140625" style="62"/>
    <col min="11523" max="11523" width="5.28515625" style="62" customWidth="1"/>
    <col min="11524" max="11524" width="22" style="62" customWidth="1"/>
    <col min="11525" max="11525" width="8.7109375" style="62" customWidth="1"/>
    <col min="11526" max="11526" width="19.140625" style="62" customWidth="1"/>
    <col min="11527" max="11527" width="20.5703125" style="62" customWidth="1"/>
    <col min="11528" max="11528" width="25.5703125" style="62" customWidth="1"/>
    <col min="11529" max="11529" width="9.28515625" style="62" customWidth="1"/>
    <col min="11530" max="11778" width="9.140625" style="62"/>
    <col min="11779" max="11779" width="5.28515625" style="62" customWidth="1"/>
    <col min="11780" max="11780" width="22" style="62" customWidth="1"/>
    <col min="11781" max="11781" width="8.7109375" style="62" customWidth="1"/>
    <col min="11782" max="11782" width="19.140625" style="62" customWidth="1"/>
    <col min="11783" max="11783" width="20.5703125" style="62" customWidth="1"/>
    <col min="11784" max="11784" width="25.5703125" style="62" customWidth="1"/>
    <col min="11785" max="11785" width="9.28515625" style="62" customWidth="1"/>
    <col min="11786" max="12034" width="9.140625" style="62"/>
    <col min="12035" max="12035" width="5.28515625" style="62" customWidth="1"/>
    <col min="12036" max="12036" width="22" style="62" customWidth="1"/>
    <col min="12037" max="12037" width="8.7109375" style="62" customWidth="1"/>
    <col min="12038" max="12038" width="19.140625" style="62" customWidth="1"/>
    <col min="12039" max="12039" width="20.5703125" style="62" customWidth="1"/>
    <col min="12040" max="12040" width="25.5703125" style="62" customWidth="1"/>
    <col min="12041" max="12041" width="9.28515625" style="62" customWidth="1"/>
    <col min="12042" max="12290" width="9.140625" style="62"/>
    <col min="12291" max="12291" width="5.28515625" style="62" customWidth="1"/>
    <col min="12292" max="12292" width="22" style="62" customWidth="1"/>
    <col min="12293" max="12293" width="8.7109375" style="62" customWidth="1"/>
    <col min="12294" max="12294" width="19.140625" style="62" customWidth="1"/>
    <col min="12295" max="12295" width="20.5703125" style="62" customWidth="1"/>
    <col min="12296" max="12296" width="25.5703125" style="62" customWidth="1"/>
    <col min="12297" max="12297" width="9.28515625" style="62" customWidth="1"/>
    <col min="12298" max="12546" width="9.140625" style="62"/>
    <col min="12547" max="12547" width="5.28515625" style="62" customWidth="1"/>
    <col min="12548" max="12548" width="22" style="62" customWidth="1"/>
    <col min="12549" max="12549" width="8.7109375" style="62" customWidth="1"/>
    <col min="12550" max="12550" width="19.140625" style="62" customWidth="1"/>
    <col min="12551" max="12551" width="20.5703125" style="62" customWidth="1"/>
    <col min="12552" max="12552" width="25.5703125" style="62" customWidth="1"/>
    <col min="12553" max="12553" width="9.28515625" style="62" customWidth="1"/>
    <col min="12554" max="12802" width="9.140625" style="62"/>
    <col min="12803" max="12803" width="5.28515625" style="62" customWidth="1"/>
    <col min="12804" max="12804" width="22" style="62" customWidth="1"/>
    <col min="12805" max="12805" width="8.7109375" style="62" customWidth="1"/>
    <col min="12806" max="12806" width="19.140625" style="62" customWidth="1"/>
    <col min="12807" max="12807" width="20.5703125" style="62" customWidth="1"/>
    <col min="12808" max="12808" width="25.5703125" style="62" customWidth="1"/>
    <col min="12809" max="12809" width="9.28515625" style="62" customWidth="1"/>
    <col min="12810" max="13058" width="9.140625" style="62"/>
    <col min="13059" max="13059" width="5.28515625" style="62" customWidth="1"/>
    <col min="13060" max="13060" width="22" style="62" customWidth="1"/>
    <col min="13061" max="13061" width="8.7109375" style="62" customWidth="1"/>
    <col min="13062" max="13062" width="19.140625" style="62" customWidth="1"/>
    <col min="13063" max="13063" width="20.5703125" style="62" customWidth="1"/>
    <col min="13064" max="13064" width="25.5703125" style="62" customWidth="1"/>
    <col min="13065" max="13065" width="9.28515625" style="62" customWidth="1"/>
    <col min="13066" max="13314" width="9.140625" style="62"/>
    <col min="13315" max="13315" width="5.28515625" style="62" customWidth="1"/>
    <col min="13316" max="13316" width="22" style="62" customWidth="1"/>
    <col min="13317" max="13317" width="8.7109375" style="62" customWidth="1"/>
    <col min="13318" max="13318" width="19.140625" style="62" customWidth="1"/>
    <col min="13319" max="13319" width="20.5703125" style="62" customWidth="1"/>
    <col min="13320" max="13320" width="25.5703125" style="62" customWidth="1"/>
    <col min="13321" max="13321" width="9.28515625" style="62" customWidth="1"/>
    <col min="13322" max="13570" width="9.140625" style="62"/>
    <col min="13571" max="13571" width="5.28515625" style="62" customWidth="1"/>
    <col min="13572" max="13572" width="22" style="62" customWidth="1"/>
    <col min="13573" max="13573" width="8.7109375" style="62" customWidth="1"/>
    <col min="13574" max="13574" width="19.140625" style="62" customWidth="1"/>
    <col min="13575" max="13575" width="20.5703125" style="62" customWidth="1"/>
    <col min="13576" max="13576" width="25.5703125" style="62" customWidth="1"/>
    <col min="13577" max="13577" width="9.28515625" style="62" customWidth="1"/>
    <col min="13578" max="13826" width="9.140625" style="62"/>
    <col min="13827" max="13827" width="5.28515625" style="62" customWidth="1"/>
    <col min="13828" max="13828" width="22" style="62" customWidth="1"/>
    <col min="13829" max="13829" width="8.7109375" style="62" customWidth="1"/>
    <col min="13830" max="13830" width="19.140625" style="62" customWidth="1"/>
    <col min="13831" max="13831" width="20.5703125" style="62" customWidth="1"/>
    <col min="13832" max="13832" width="25.5703125" style="62" customWidth="1"/>
    <col min="13833" max="13833" width="9.28515625" style="62" customWidth="1"/>
    <col min="13834" max="14082" width="9.140625" style="62"/>
    <col min="14083" max="14083" width="5.28515625" style="62" customWidth="1"/>
    <col min="14084" max="14084" width="22" style="62" customWidth="1"/>
    <col min="14085" max="14085" width="8.7109375" style="62" customWidth="1"/>
    <col min="14086" max="14086" width="19.140625" style="62" customWidth="1"/>
    <col min="14087" max="14087" width="20.5703125" style="62" customWidth="1"/>
    <col min="14088" max="14088" width="25.5703125" style="62" customWidth="1"/>
    <col min="14089" max="14089" width="9.28515625" style="62" customWidth="1"/>
    <col min="14090" max="14338" width="9.140625" style="62"/>
    <col min="14339" max="14339" width="5.28515625" style="62" customWidth="1"/>
    <col min="14340" max="14340" width="22" style="62" customWidth="1"/>
    <col min="14341" max="14341" width="8.7109375" style="62" customWidth="1"/>
    <col min="14342" max="14342" width="19.140625" style="62" customWidth="1"/>
    <col min="14343" max="14343" width="20.5703125" style="62" customWidth="1"/>
    <col min="14344" max="14344" width="25.5703125" style="62" customWidth="1"/>
    <col min="14345" max="14345" width="9.28515625" style="62" customWidth="1"/>
    <col min="14346" max="14594" width="9.140625" style="62"/>
    <col min="14595" max="14595" width="5.28515625" style="62" customWidth="1"/>
    <col min="14596" max="14596" width="22" style="62" customWidth="1"/>
    <col min="14597" max="14597" width="8.7109375" style="62" customWidth="1"/>
    <col min="14598" max="14598" width="19.140625" style="62" customWidth="1"/>
    <col min="14599" max="14599" width="20.5703125" style="62" customWidth="1"/>
    <col min="14600" max="14600" width="25.5703125" style="62" customWidth="1"/>
    <col min="14601" max="14601" width="9.28515625" style="62" customWidth="1"/>
    <col min="14602" max="14850" width="9.140625" style="62"/>
    <col min="14851" max="14851" width="5.28515625" style="62" customWidth="1"/>
    <col min="14852" max="14852" width="22" style="62" customWidth="1"/>
    <col min="14853" max="14853" width="8.7109375" style="62" customWidth="1"/>
    <col min="14854" max="14854" width="19.140625" style="62" customWidth="1"/>
    <col min="14855" max="14855" width="20.5703125" style="62" customWidth="1"/>
    <col min="14856" max="14856" width="25.5703125" style="62" customWidth="1"/>
    <col min="14857" max="14857" width="9.28515625" style="62" customWidth="1"/>
    <col min="14858" max="15106" width="9.140625" style="62"/>
    <col min="15107" max="15107" width="5.28515625" style="62" customWidth="1"/>
    <col min="15108" max="15108" width="22" style="62" customWidth="1"/>
    <col min="15109" max="15109" width="8.7109375" style="62" customWidth="1"/>
    <col min="15110" max="15110" width="19.140625" style="62" customWidth="1"/>
    <col min="15111" max="15111" width="20.5703125" style="62" customWidth="1"/>
    <col min="15112" max="15112" width="25.5703125" style="62" customWidth="1"/>
    <col min="15113" max="15113" width="9.28515625" style="62" customWidth="1"/>
    <col min="15114" max="15362" width="9.140625" style="62"/>
    <col min="15363" max="15363" width="5.28515625" style="62" customWidth="1"/>
    <col min="15364" max="15364" width="22" style="62" customWidth="1"/>
    <col min="15365" max="15365" width="8.7109375" style="62" customWidth="1"/>
    <col min="15366" max="15366" width="19.140625" style="62" customWidth="1"/>
    <col min="15367" max="15367" width="20.5703125" style="62" customWidth="1"/>
    <col min="15368" max="15368" width="25.5703125" style="62" customWidth="1"/>
    <col min="15369" max="15369" width="9.28515625" style="62" customWidth="1"/>
    <col min="15370" max="15618" width="9.140625" style="62"/>
    <col min="15619" max="15619" width="5.28515625" style="62" customWidth="1"/>
    <col min="15620" max="15620" width="22" style="62" customWidth="1"/>
    <col min="15621" max="15621" width="8.7109375" style="62" customWidth="1"/>
    <col min="15622" max="15622" width="19.140625" style="62" customWidth="1"/>
    <col min="15623" max="15623" width="20.5703125" style="62" customWidth="1"/>
    <col min="15624" max="15624" width="25.5703125" style="62" customWidth="1"/>
    <col min="15625" max="15625" width="9.28515625" style="62" customWidth="1"/>
    <col min="15626" max="15874" width="9.140625" style="62"/>
    <col min="15875" max="15875" width="5.28515625" style="62" customWidth="1"/>
    <col min="15876" max="15876" width="22" style="62" customWidth="1"/>
    <col min="15877" max="15877" width="8.7109375" style="62" customWidth="1"/>
    <col min="15878" max="15878" width="19.140625" style="62" customWidth="1"/>
    <col min="15879" max="15879" width="20.5703125" style="62" customWidth="1"/>
    <col min="15880" max="15880" width="25.5703125" style="62" customWidth="1"/>
    <col min="15881" max="15881" width="9.28515625" style="62" customWidth="1"/>
    <col min="15882" max="16130" width="9.140625" style="62"/>
    <col min="16131" max="16131" width="5.28515625" style="62" customWidth="1"/>
    <col min="16132" max="16132" width="22" style="62" customWidth="1"/>
    <col min="16133" max="16133" width="8.7109375" style="62" customWidth="1"/>
    <col min="16134" max="16134" width="19.140625" style="62" customWidth="1"/>
    <col min="16135" max="16135" width="20.5703125" style="62" customWidth="1"/>
    <col min="16136" max="16136" width="25.5703125" style="62" customWidth="1"/>
    <col min="16137" max="16137" width="9.28515625" style="62" customWidth="1"/>
    <col min="16138" max="16384" width="9.140625" style="62"/>
  </cols>
  <sheetData>
    <row r="1" spans="1:13" x14ac:dyDescent="0.25">
      <c r="A1" s="213" t="s">
        <v>110</v>
      </c>
      <c r="B1" s="213"/>
      <c r="C1" s="213"/>
      <c r="D1" s="214" t="s">
        <v>112</v>
      </c>
      <c r="E1" s="214"/>
      <c r="F1" s="214"/>
      <c r="G1" s="214"/>
      <c r="H1" s="214"/>
    </row>
    <row r="2" spans="1:13" x14ac:dyDescent="0.25">
      <c r="A2" s="63"/>
      <c r="B2" s="63"/>
      <c r="C2" s="216" t="s">
        <v>118</v>
      </c>
      <c r="D2" s="216"/>
      <c r="E2" s="216"/>
      <c r="F2" s="216"/>
      <c r="G2" s="216"/>
      <c r="H2" s="216"/>
      <c r="I2" s="74"/>
    </row>
    <row r="3" spans="1:13" ht="19.5" x14ac:dyDescent="0.25">
      <c r="A3" s="207" t="s">
        <v>124</v>
      </c>
      <c r="B3" s="208"/>
      <c r="C3" s="208"/>
      <c r="D3" s="208"/>
      <c r="E3" s="208"/>
      <c r="F3" s="208"/>
      <c r="G3" s="208"/>
      <c r="H3" s="208"/>
      <c r="I3" s="64"/>
      <c r="K3" s="65"/>
      <c r="L3" s="65"/>
      <c r="M3" s="65"/>
    </row>
    <row r="4" spans="1:13" s="66" customFormat="1" x14ac:dyDescent="0.25">
      <c r="A4" s="209" t="s">
        <v>2</v>
      </c>
      <c r="B4" s="196" t="s">
        <v>3</v>
      </c>
      <c r="C4" s="211"/>
      <c r="D4" s="202" t="s">
        <v>140</v>
      </c>
      <c r="E4" s="202" t="s">
        <v>141</v>
      </c>
      <c r="F4" s="202" t="s">
        <v>142</v>
      </c>
      <c r="G4" s="202" t="s">
        <v>187</v>
      </c>
      <c r="H4" s="202" t="s">
        <v>111</v>
      </c>
    </row>
    <row r="5" spans="1:13" s="68" customFormat="1" x14ac:dyDescent="0.25">
      <c r="A5" s="206"/>
      <c r="B5" s="197"/>
      <c r="C5" s="212"/>
      <c r="D5" s="206"/>
      <c r="E5" s="206"/>
      <c r="F5" s="206"/>
      <c r="G5" s="210"/>
      <c r="H5" s="210"/>
      <c r="I5" s="88"/>
    </row>
    <row r="6" spans="1:13" s="68" customFormat="1" x14ac:dyDescent="0.25">
      <c r="A6" s="85"/>
      <c r="B6" s="81" t="s">
        <v>114</v>
      </c>
      <c r="C6" s="87"/>
      <c r="D6" s="87"/>
      <c r="E6" s="87"/>
      <c r="F6" s="87"/>
      <c r="G6" s="111"/>
      <c r="H6" s="86"/>
      <c r="I6" s="88"/>
    </row>
    <row r="7" spans="1:13" s="68" customFormat="1" x14ac:dyDescent="0.25">
      <c r="A7" s="78">
        <f t="shared" ref="A7:A137" si="0">ROW()-ROW($A$4)-1</f>
        <v>2</v>
      </c>
      <c r="B7" s="79" t="s">
        <v>8</v>
      </c>
      <c r="C7" s="80" t="s">
        <v>9</v>
      </c>
      <c r="D7" s="80"/>
      <c r="E7" s="80"/>
      <c r="F7" s="80"/>
      <c r="G7" s="80"/>
      <c r="H7" s="81"/>
      <c r="I7" s="88"/>
    </row>
    <row r="8" spans="1:13" s="68" customFormat="1" x14ac:dyDescent="0.25">
      <c r="A8" s="16">
        <f t="shared" si="0"/>
        <v>3</v>
      </c>
      <c r="B8" s="10" t="s">
        <v>11</v>
      </c>
      <c r="C8" s="11" t="s">
        <v>12</v>
      </c>
      <c r="D8" s="11"/>
      <c r="E8" s="11"/>
      <c r="F8" s="11"/>
      <c r="G8" s="11"/>
      <c r="H8" s="83"/>
      <c r="I8" s="88"/>
    </row>
    <row r="9" spans="1:13" s="68" customFormat="1" x14ac:dyDescent="0.25">
      <c r="A9" s="16">
        <f t="shared" si="0"/>
        <v>4</v>
      </c>
      <c r="B9" s="10" t="s">
        <v>13</v>
      </c>
      <c r="C9" s="11" t="s">
        <v>14</v>
      </c>
      <c r="D9" s="11"/>
      <c r="E9" s="11"/>
      <c r="F9" s="11"/>
      <c r="G9" s="11"/>
      <c r="H9" s="60"/>
      <c r="I9" s="88"/>
    </row>
    <row r="10" spans="1:13" s="68" customFormat="1" x14ac:dyDescent="0.25">
      <c r="A10" s="16">
        <f t="shared" si="0"/>
        <v>5</v>
      </c>
      <c r="B10" s="10" t="s">
        <v>15</v>
      </c>
      <c r="C10" s="11" t="s">
        <v>16</v>
      </c>
      <c r="D10" s="11"/>
      <c r="E10" s="11"/>
      <c r="F10" s="11"/>
      <c r="G10" s="11"/>
      <c r="H10" s="60"/>
      <c r="I10" s="88"/>
    </row>
    <row r="11" spans="1:13" s="68" customFormat="1" x14ac:dyDescent="0.25">
      <c r="A11" s="16">
        <f t="shared" si="0"/>
        <v>6</v>
      </c>
      <c r="B11" s="10" t="s">
        <v>19</v>
      </c>
      <c r="C11" s="11" t="s">
        <v>18</v>
      </c>
      <c r="D11" s="11"/>
      <c r="E11" s="11"/>
      <c r="F11" s="11"/>
      <c r="G11" s="11"/>
      <c r="H11" s="60"/>
      <c r="I11" s="88"/>
    </row>
    <row r="12" spans="1:13" s="68" customFormat="1" x14ac:dyDescent="0.25">
      <c r="A12" s="16">
        <f t="shared" si="0"/>
        <v>7</v>
      </c>
      <c r="B12" s="10" t="s">
        <v>17</v>
      </c>
      <c r="C12" s="11" t="s">
        <v>18</v>
      </c>
      <c r="D12" s="11"/>
      <c r="E12" s="11"/>
      <c r="F12" s="11"/>
      <c r="G12" s="11"/>
      <c r="H12" s="60"/>
      <c r="I12" s="88"/>
    </row>
    <row r="13" spans="1:13" s="68" customFormat="1" x14ac:dyDescent="0.25">
      <c r="A13" s="16">
        <f t="shared" si="0"/>
        <v>8</v>
      </c>
      <c r="B13" s="10" t="s">
        <v>20</v>
      </c>
      <c r="C13" s="11" t="s">
        <v>21</v>
      </c>
      <c r="D13" s="11"/>
      <c r="E13" s="11"/>
      <c r="F13" s="11"/>
      <c r="G13" s="11"/>
      <c r="H13" s="60"/>
      <c r="I13" s="88"/>
    </row>
    <row r="14" spans="1:13" s="68" customFormat="1" x14ac:dyDescent="0.25">
      <c r="A14" s="16">
        <f t="shared" si="0"/>
        <v>9</v>
      </c>
      <c r="B14" s="10" t="s">
        <v>22</v>
      </c>
      <c r="C14" s="11" t="s">
        <v>23</v>
      </c>
      <c r="D14" s="11"/>
      <c r="E14" s="11"/>
      <c r="F14" s="11"/>
      <c r="G14" s="11"/>
      <c r="H14" s="60"/>
      <c r="I14" s="88"/>
    </row>
    <row r="15" spans="1:13" s="68" customFormat="1" x14ac:dyDescent="0.25">
      <c r="A15" s="16"/>
      <c r="B15" s="232" t="s">
        <v>22</v>
      </c>
      <c r="C15" s="211" t="s">
        <v>136</v>
      </c>
      <c r="D15" s="209" t="s">
        <v>180</v>
      </c>
      <c r="E15" s="11" t="s">
        <v>184</v>
      </c>
      <c r="F15" s="101">
        <v>42343</v>
      </c>
      <c r="G15" s="101"/>
      <c r="H15" s="60"/>
      <c r="I15" s="92"/>
    </row>
    <row r="16" spans="1:13" s="68" customFormat="1" x14ac:dyDescent="0.25">
      <c r="A16" s="16"/>
      <c r="B16" s="233"/>
      <c r="C16" s="235"/>
      <c r="D16" s="231"/>
      <c r="E16" s="117" t="s">
        <v>182</v>
      </c>
      <c r="F16" s="101">
        <v>42343</v>
      </c>
      <c r="G16" s="101"/>
      <c r="H16" s="60"/>
      <c r="I16" s="88"/>
    </row>
    <row r="17" spans="1:9" s="68" customFormat="1" x14ac:dyDescent="0.25">
      <c r="A17" s="16"/>
      <c r="B17" s="233"/>
      <c r="C17" s="235"/>
      <c r="D17" s="231"/>
      <c r="E17" s="11" t="s">
        <v>185</v>
      </c>
      <c r="F17" s="101">
        <v>42359</v>
      </c>
      <c r="G17" s="11"/>
      <c r="H17" s="60"/>
      <c r="I17" s="92"/>
    </row>
    <row r="18" spans="1:9" s="68" customFormat="1" x14ac:dyDescent="0.25">
      <c r="A18" s="16"/>
      <c r="B18" s="233"/>
      <c r="C18" s="235"/>
      <c r="D18" s="231"/>
      <c r="E18" s="117" t="s">
        <v>189</v>
      </c>
      <c r="F18" s="119" t="s">
        <v>194</v>
      </c>
      <c r="G18" s="11"/>
      <c r="H18" s="60"/>
      <c r="I18" s="92"/>
    </row>
    <row r="19" spans="1:9" s="68" customFormat="1" x14ac:dyDescent="0.25">
      <c r="A19" s="16"/>
      <c r="B19" s="233"/>
      <c r="C19" s="235"/>
      <c r="D19" s="231"/>
      <c r="E19" s="117" t="s">
        <v>191</v>
      </c>
      <c r="F19" s="11"/>
      <c r="G19" s="209" t="s">
        <v>196</v>
      </c>
      <c r="H19" s="60"/>
      <c r="I19" s="110"/>
    </row>
    <row r="20" spans="1:9" s="68" customFormat="1" x14ac:dyDescent="0.25">
      <c r="A20" s="16"/>
      <c r="B20" s="233"/>
      <c r="C20" s="235"/>
      <c r="D20" s="231"/>
      <c r="E20" s="117" t="s">
        <v>197</v>
      </c>
      <c r="F20" s="11"/>
      <c r="G20" s="206"/>
      <c r="H20" s="60"/>
      <c r="I20" s="110"/>
    </row>
    <row r="21" spans="1:9" s="68" customFormat="1" x14ac:dyDescent="0.25">
      <c r="A21" s="16"/>
      <c r="B21" s="233"/>
      <c r="C21" s="235"/>
      <c r="D21" s="206"/>
      <c r="E21" s="117" t="s">
        <v>190</v>
      </c>
      <c r="F21" s="118" t="s">
        <v>195</v>
      </c>
      <c r="G21" s="11"/>
      <c r="H21" s="60"/>
      <c r="I21" s="103"/>
    </row>
    <row r="22" spans="1:9" s="68" customFormat="1" x14ac:dyDescent="0.25">
      <c r="A22" s="16"/>
      <c r="B22" s="233"/>
      <c r="C22" s="235"/>
      <c r="D22" s="209" t="s">
        <v>181</v>
      </c>
      <c r="E22" s="11" t="s">
        <v>184</v>
      </c>
      <c r="F22" s="117" t="s">
        <v>192</v>
      </c>
      <c r="G22" s="114"/>
      <c r="H22" s="60"/>
      <c r="I22" s="92"/>
    </row>
    <row r="23" spans="1:9" s="68" customFormat="1" x14ac:dyDescent="0.25">
      <c r="A23" s="16"/>
      <c r="B23" s="233"/>
      <c r="C23" s="235"/>
      <c r="D23" s="231"/>
      <c r="E23" s="11" t="s">
        <v>182</v>
      </c>
      <c r="F23" s="117" t="s">
        <v>192</v>
      </c>
      <c r="G23" s="114"/>
      <c r="H23" s="60"/>
      <c r="I23" s="92"/>
    </row>
    <row r="24" spans="1:9" s="68" customFormat="1" x14ac:dyDescent="0.25">
      <c r="A24" s="16"/>
      <c r="B24" s="233"/>
      <c r="C24" s="235"/>
      <c r="D24" s="231"/>
      <c r="E24" s="11" t="s">
        <v>185</v>
      </c>
      <c r="F24" s="117" t="s">
        <v>193</v>
      </c>
      <c r="G24" s="114"/>
      <c r="H24" s="60"/>
      <c r="I24" s="92"/>
    </row>
    <row r="25" spans="1:9" s="68" customFormat="1" x14ac:dyDescent="0.25">
      <c r="A25" s="16"/>
      <c r="B25" s="233"/>
      <c r="C25" s="235"/>
      <c r="D25" s="231"/>
      <c r="E25" s="118" t="s">
        <v>190</v>
      </c>
      <c r="F25" s="118" t="s">
        <v>194</v>
      </c>
      <c r="G25" s="11"/>
      <c r="H25" s="60"/>
      <c r="I25" s="92"/>
    </row>
    <row r="26" spans="1:9" s="68" customFormat="1" x14ac:dyDescent="0.25">
      <c r="A26" s="16"/>
      <c r="B26" s="233"/>
      <c r="C26" s="235"/>
      <c r="D26" s="231"/>
      <c r="E26" s="118" t="s">
        <v>212</v>
      </c>
      <c r="F26" s="101"/>
      <c r="G26" s="11"/>
      <c r="H26" s="60"/>
      <c r="I26" s="110"/>
    </row>
    <row r="27" spans="1:9" s="68" customFormat="1" x14ac:dyDescent="0.25">
      <c r="A27" s="16"/>
      <c r="B27" s="233"/>
      <c r="C27" s="235"/>
      <c r="D27" s="231"/>
      <c r="E27" s="118" t="s">
        <v>213</v>
      </c>
      <c r="F27" s="101"/>
      <c r="G27" s="209" t="s">
        <v>214</v>
      </c>
      <c r="H27" s="202" t="s">
        <v>226</v>
      </c>
      <c r="I27" s="110"/>
    </row>
    <row r="28" spans="1:9" s="68" customFormat="1" x14ac:dyDescent="0.25">
      <c r="A28" s="16"/>
      <c r="B28" s="233"/>
      <c r="C28" s="235"/>
      <c r="D28" s="231"/>
      <c r="E28" s="118" t="s">
        <v>213</v>
      </c>
      <c r="F28" s="101"/>
      <c r="G28" s="206"/>
      <c r="H28" s="210"/>
      <c r="I28" s="110"/>
    </row>
    <row r="29" spans="1:9" s="68" customFormat="1" x14ac:dyDescent="0.25">
      <c r="A29" s="16"/>
      <c r="B29" s="233"/>
      <c r="C29" s="235"/>
      <c r="D29" s="206"/>
      <c r="E29" s="118"/>
      <c r="F29" s="101"/>
      <c r="G29" s="11"/>
      <c r="H29" s="60"/>
      <c r="I29" s="110"/>
    </row>
    <row r="30" spans="1:9" s="68" customFormat="1" x14ac:dyDescent="0.25">
      <c r="A30" s="16"/>
      <c r="B30" s="233"/>
      <c r="C30" s="235"/>
      <c r="D30" s="209" t="s">
        <v>176</v>
      </c>
      <c r="E30" s="117" t="s">
        <v>183</v>
      </c>
      <c r="F30" s="117" t="s">
        <v>224</v>
      </c>
      <c r="G30" s="114"/>
      <c r="H30" s="60"/>
      <c r="I30" s="92"/>
    </row>
    <row r="31" spans="1:9" s="68" customFormat="1" x14ac:dyDescent="0.25">
      <c r="A31" s="16"/>
      <c r="B31" s="233"/>
      <c r="C31" s="235"/>
      <c r="D31" s="231"/>
      <c r="E31" s="117" t="s">
        <v>191</v>
      </c>
      <c r="F31" s="117" t="s">
        <v>188</v>
      </c>
      <c r="G31" s="114"/>
      <c r="H31" s="60"/>
      <c r="I31" s="92"/>
    </row>
    <row r="32" spans="1:9" s="68" customFormat="1" x14ac:dyDescent="0.25">
      <c r="A32" s="16"/>
      <c r="B32" s="233"/>
      <c r="C32" s="235"/>
      <c r="D32" s="231"/>
      <c r="E32" s="114">
        <v>42693</v>
      </c>
      <c r="F32" s="117" t="s">
        <v>223</v>
      </c>
      <c r="G32" s="114"/>
      <c r="H32" s="60"/>
      <c r="I32" s="92"/>
    </row>
    <row r="33" spans="1:9" s="68" customFormat="1" x14ac:dyDescent="0.25">
      <c r="A33" s="16"/>
      <c r="B33" s="233"/>
      <c r="C33" s="235"/>
      <c r="D33" s="231"/>
      <c r="E33" s="101">
        <v>42328</v>
      </c>
      <c r="F33" s="117" t="s">
        <v>225</v>
      </c>
      <c r="G33" s="114"/>
      <c r="H33" s="60"/>
      <c r="I33" s="92"/>
    </row>
    <row r="34" spans="1:9" s="68" customFormat="1" x14ac:dyDescent="0.25">
      <c r="A34" s="16"/>
      <c r="B34" s="233"/>
      <c r="C34" s="235"/>
      <c r="D34" s="231"/>
      <c r="E34" s="101">
        <v>42335</v>
      </c>
      <c r="F34" s="117" t="s">
        <v>225</v>
      </c>
      <c r="G34" s="114"/>
      <c r="H34" s="60"/>
      <c r="I34" s="103"/>
    </row>
    <row r="35" spans="1:9" s="68" customFormat="1" x14ac:dyDescent="0.25">
      <c r="A35" s="16"/>
      <c r="B35" s="233"/>
      <c r="C35" s="235"/>
      <c r="D35" s="206"/>
      <c r="E35" s="101">
        <v>42370</v>
      </c>
      <c r="F35" s="11"/>
      <c r="G35" s="11"/>
      <c r="H35" s="60"/>
      <c r="I35" s="103"/>
    </row>
    <row r="36" spans="1:9" s="68" customFormat="1" x14ac:dyDescent="0.25">
      <c r="A36" s="16"/>
      <c r="B36" s="233"/>
      <c r="C36" s="235"/>
      <c r="D36" s="113"/>
      <c r="E36" s="118" t="s">
        <v>213</v>
      </c>
      <c r="F36" s="11"/>
      <c r="G36" s="11"/>
      <c r="H36" s="60"/>
      <c r="I36" s="110"/>
    </row>
    <row r="37" spans="1:9" s="68" customFormat="1" x14ac:dyDescent="0.25">
      <c r="A37" s="16"/>
      <c r="B37" s="233"/>
      <c r="C37" s="235"/>
      <c r="D37" s="209" t="s">
        <v>178</v>
      </c>
      <c r="E37" s="101" t="s">
        <v>183</v>
      </c>
      <c r="F37" s="117" t="s">
        <v>221</v>
      </c>
      <c r="G37" s="114"/>
      <c r="H37" s="60"/>
      <c r="I37" s="92"/>
    </row>
    <row r="38" spans="1:9" s="68" customFormat="1" x14ac:dyDescent="0.25">
      <c r="A38" s="16"/>
      <c r="B38" s="233"/>
      <c r="C38" s="235"/>
      <c r="D38" s="231"/>
      <c r="E38" s="117" t="s">
        <v>184</v>
      </c>
      <c r="F38" s="117" t="s">
        <v>221</v>
      </c>
      <c r="G38" s="114"/>
      <c r="H38" s="60"/>
      <c r="I38" s="92"/>
    </row>
    <row r="39" spans="1:9" s="68" customFormat="1" x14ac:dyDescent="0.25">
      <c r="A39" s="16"/>
      <c r="B39" s="233"/>
      <c r="C39" s="235"/>
      <c r="D39" s="231"/>
      <c r="E39" s="11" t="s">
        <v>161</v>
      </c>
      <c r="F39" s="118" t="s">
        <v>222</v>
      </c>
      <c r="G39" s="101"/>
      <c r="H39" s="60"/>
      <c r="I39" s="92"/>
    </row>
    <row r="40" spans="1:9" s="68" customFormat="1" x14ac:dyDescent="0.25">
      <c r="A40" s="16"/>
      <c r="B40" s="233"/>
      <c r="C40" s="235"/>
      <c r="D40" s="231"/>
      <c r="E40" s="11" t="s">
        <v>182</v>
      </c>
      <c r="F40" s="118" t="s">
        <v>222</v>
      </c>
      <c r="G40" s="101"/>
      <c r="H40" s="60"/>
      <c r="I40" s="92"/>
    </row>
    <row r="41" spans="1:9" s="68" customFormat="1" x14ac:dyDescent="0.25">
      <c r="A41" s="16"/>
      <c r="B41" s="234"/>
      <c r="C41" s="212"/>
      <c r="D41" s="231"/>
      <c r="E41" s="11" t="s">
        <v>185</v>
      </c>
      <c r="F41" s="101">
        <v>42343</v>
      </c>
      <c r="G41" s="101"/>
      <c r="H41" s="60"/>
      <c r="I41" s="92"/>
    </row>
    <row r="42" spans="1:9" s="68" customFormat="1" x14ac:dyDescent="0.25">
      <c r="A42" s="16"/>
      <c r="B42" s="112"/>
      <c r="C42" s="111"/>
      <c r="D42" s="231"/>
      <c r="E42" s="101">
        <v>42370</v>
      </c>
      <c r="F42" s="101"/>
      <c r="G42" s="101"/>
      <c r="H42" s="60"/>
      <c r="I42" s="110"/>
    </row>
    <row r="43" spans="1:9" s="68" customFormat="1" x14ac:dyDescent="0.25">
      <c r="A43" s="16"/>
      <c r="B43" s="104"/>
      <c r="C43" s="102"/>
      <c r="D43" s="206"/>
      <c r="E43" s="118" t="s">
        <v>213</v>
      </c>
      <c r="F43" s="11"/>
      <c r="G43" s="11" t="s">
        <v>214</v>
      </c>
      <c r="H43" s="60" t="s">
        <v>215</v>
      </c>
      <c r="I43" s="103"/>
    </row>
    <row r="44" spans="1:9" s="68" customFormat="1" x14ac:dyDescent="0.25">
      <c r="A44" s="16"/>
      <c r="B44" s="232" t="s">
        <v>11</v>
      </c>
      <c r="C44" s="211" t="s">
        <v>48</v>
      </c>
      <c r="D44" s="209" t="s">
        <v>177</v>
      </c>
      <c r="E44" s="119" t="s">
        <v>198</v>
      </c>
      <c r="F44" s="119" t="s">
        <v>218</v>
      </c>
      <c r="G44" s="11"/>
      <c r="H44" s="60"/>
      <c r="I44" s="88"/>
    </row>
    <row r="45" spans="1:9" s="68" customFormat="1" x14ac:dyDescent="0.25">
      <c r="A45" s="16"/>
      <c r="B45" s="233"/>
      <c r="C45" s="235"/>
      <c r="D45" s="231"/>
      <c r="E45" s="119" t="s">
        <v>185</v>
      </c>
      <c r="F45" s="119" t="s">
        <v>217</v>
      </c>
      <c r="G45" s="11"/>
      <c r="H45" s="60"/>
      <c r="I45" s="110"/>
    </row>
    <row r="46" spans="1:9" s="68" customFormat="1" x14ac:dyDescent="0.25">
      <c r="A46" s="16"/>
      <c r="B46" s="233"/>
      <c r="C46" s="235"/>
      <c r="D46" s="206"/>
      <c r="E46" s="119" t="s">
        <v>208</v>
      </c>
      <c r="F46" s="119" t="s">
        <v>219</v>
      </c>
      <c r="G46" s="11"/>
      <c r="H46" s="60"/>
      <c r="I46" s="110"/>
    </row>
    <row r="47" spans="1:9" s="68" customFormat="1" x14ac:dyDescent="0.25">
      <c r="A47" s="16"/>
      <c r="B47" s="233"/>
      <c r="C47" s="235"/>
      <c r="D47" s="209" t="s">
        <v>199</v>
      </c>
      <c r="E47" s="119" t="s">
        <v>198</v>
      </c>
      <c r="F47" s="119" t="s">
        <v>210</v>
      </c>
      <c r="G47" s="11"/>
      <c r="H47" s="60"/>
      <c r="I47" s="110"/>
    </row>
    <row r="48" spans="1:9" s="68" customFormat="1" x14ac:dyDescent="0.25">
      <c r="A48" s="16"/>
      <c r="B48" s="233"/>
      <c r="C48" s="235"/>
      <c r="D48" s="231"/>
      <c r="E48" s="119" t="s">
        <v>185</v>
      </c>
      <c r="F48" s="119" t="s">
        <v>210</v>
      </c>
      <c r="G48" s="11"/>
      <c r="H48" s="60"/>
      <c r="I48" s="110"/>
    </row>
    <row r="49" spans="1:9" s="68" customFormat="1" x14ac:dyDescent="0.25">
      <c r="A49" s="16"/>
      <c r="B49" s="233"/>
      <c r="C49" s="235"/>
      <c r="D49" s="206"/>
      <c r="E49" s="119" t="s">
        <v>208</v>
      </c>
      <c r="F49" s="119" t="s">
        <v>220</v>
      </c>
      <c r="G49" s="11"/>
      <c r="H49" s="60"/>
      <c r="I49" s="110"/>
    </row>
    <row r="50" spans="1:9" s="68" customFormat="1" x14ac:dyDescent="0.25">
      <c r="A50" s="16"/>
      <c r="B50" s="233"/>
      <c r="C50" s="235"/>
      <c r="D50" s="11" t="s">
        <v>211</v>
      </c>
      <c r="E50" s="119" t="s">
        <v>201</v>
      </c>
      <c r="F50" s="119" t="s">
        <v>216</v>
      </c>
      <c r="G50" s="11"/>
      <c r="H50" s="60"/>
      <c r="I50" s="110"/>
    </row>
    <row r="51" spans="1:9" s="68" customFormat="1" x14ac:dyDescent="0.25">
      <c r="A51" s="16"/>
      <c r="B51" s="233"/>
      <c r="C51" s="235"/>
      <c r="D51" s="11"/>
      <c r="E51" s="11"/>
      <c r="F51" s="11"/>
      <c r="G51" s="11"/>
      <c r="H51" s="60"/>
      <c r="I51" s="110"/>
    </row>
    <row r="52" spans="1:9" s="68" customFormat="1" x14ac:dyDescent="0.25">
      <c r="A52" s="16"/>
      <c r="B52" s="233"/>
      <c r="C52" s="235"/>
      <c r="D52" s="11"/>
      <c r="E52" s="11"/>
      <c r="F52" s="11"/>
      <c r="G52" s="11"/>
      <c r="H52" s="60"/>
      <c r="I52" s="110"/>
    </row>
    <row r="53" spans="1:9" s="68" customFormat="1" x14ac:dyDescent="0.25">
      <c r="A53" s="16"/>
      <c r="B53" s="233"/>
      <c r="C53" s="235"/>
      <c r="D53" s="11"/>
      <c r="E53" s="11"/>
      <c r="F53" s="11"/>
      <c r="G53" s="11"/>
      <c r="H53" s="60"/>
      <c r="I53" s="110"/>
    </row>
    <row r="54" spans="1:9" s="68" customFormat="1" x14ac:dyDescent="0.25">
      <c r="A54" s="16"/>
      <c r="B54" s="234"/>
      <c r="C54" s="212"/>
      <c r="D54" s="11"/>
      <c r="E54" s="11"/>
      <c r="F54" s="11"/>
      <c r="G54" s="11"/>
      <c r="H54" s="60"/>
      <c r="I54" s="110"/>
    </row>
    <row r="55" spans="1:9" s="68" customFormat="1" x14ac:dyDescent="0.25">
      <c r="A55" s="16"/>
      <c r="B55" s="10"/>
      <c r="C55" s="11"/>
      <c r="D55" s="11"/>
      <c r="E55" s="11"/>
      <c r="F55" s="11"/>
      <c r="G55" s="11"/>
      <c r="H55" s="60"/>
      <c r="I55" s="110"/>
    </row>
    <row r="56" spans="1:9" s="68" customFormat="1" x14ac:dyDescent="0.25">
      <c r="A56" s="16"/>
      <c r="B56" s="232" t="s">
        <v>137</v>
      </c>
      <c r="C56" s="211" t="s">
        <v>42</v>
      </c>
      <c r="D56" s="209" t="s">
        <v>200</v>
      </c>
      <c r="E56" s="119" t="s">
        <v>185</v>
      </c>
      <c r="F56" s="119" t="s">
        <v>201</v>
      </c>
      <c r="G56" s="11"/>
      <c r="H56" s="60"/>
      <c r="I56" s="88"/>
    </row>
    <row r="57" spans="1:9" s="68" customFormat="1" x14ac:dyDescent="0.25">
      <c r="A57" s="16"/>
      <c r="B57" s="233"/>
      <c r="C57" s="235"/>
      <c r="D57" s="231"/>
      <c r="E57" s="119" t="s">
        <v>202</v>
      </c>
      <c r="F57" s="119" t="s">
        <v>201</v>
      </c>
      <c r="G57" s="11"/>
      <c r="H57" s="60"/>
      <c r="I57" s="110"/>
    </row>
    <row r="58" spans="1:9" s="68" customFormat="1" x14ac:dyDescent="0.25">
      <c r="A58" s="16"/>
      <c r="B58" s="233"/>
      <c r="C58" s="235"/>
      <c r="D58" s="231"/>
      <c r="E58" s="119" t="s">
        <v>203</v>
      </c>
      <c r="F58" s="119" t="s">
        <v>203</v>
      </c>
      <c r="G58" s="11"/>
      <c r="H58" s="60"/>
      <c r="I58" s="110"/>
    </row>
    <row r="59" spans="1:9" s="68" customFormat="1" x14ac:dyDescent="0.25">
      <c r="A59" s="16"/>
      <c r="B59" s="233"/>
      <c r="C59" s="235"/>
      <c r="D59" s="231"/>
      <c r="E59" s="119" t="s">
        <v>206</v>
      </c>
      <c r="F59" s="119" t="s">
        <v>207</v>
      </c>
      <c r="G59" s="11"/>
      <c r="H59" s="60"/>
      <c r="I59" s="110"/>
    </row>
    <row r="60" spans="1:9" s="68" customFormat="1" x14ac:dyDescent="0.25">
      <c r="A60" s="16"/>
      <c r="B60" s="233"/>
      <c r="C60" s="235"/>
      <c r="D60" s="231"/>
      <c r="E60" s="119" t="s">
        <v>204</v>
      </c>
      <c r="F60" s="119" t="s">
        <v>207</v>
      </c>
      <c r="G60" s="11"/>
      <c r="H60" s="60"/>
      <c r="I60" s="110"/>
    </row>
    <row r="61" spans="1:9" s="68" customFormat="1" x14ac:dyDescent="0.25">
      <c r="A61" s="16"/>
      <c r="B61" s="233"/>
      <c r="C61" s="235"/>
      <c r="D61" s="231"/>
      <c r="E61" s="119" t="s">
        <v>205</v>
      </c>
      <c r="F61" s="119" t="s">
        <v>207</v>
      </c>
      <c r="G61" s="11"/>
      <c r="H61" s="60"/>
      <c r="I61" s="110"/>
    </row>
    <row r="62" spans="1:9" s="68" customFormat="1" x14ac:dyDescent="0.25">
      <c r="A62" s="16"/>
      <c r="B62" s="234"/>
      <c r="C62" s="212"/>
      <c r="D62" s="206"/>
      <c r="E62" s="119" t="s">
        <v>208</v>
      </c>
      <c r="F62" s="119" t="s">
        <v>209</v>
      </c>
      <c r="G62" s="11"/>
      <c r="H62" s="60"/>
      <c r="I62" s="110"/>
    </row>
    <row r="63" spans="1:9" s="68" customFormat="1" x14ac:dyDescent="0.25">
      <c r="A63" s="16"/>
      <c r="B63" s="82" t="s">
        <v>113</v>
      </c>
      <c r="C63" s="11"/>
      <c r="D63" s="11"/>
      <c r="E63" s="11"/>
      <c r="F63" s="11"/>
      <c r="G63" s="11"/>
      <c r="H63" s="60"/>
      <c r="I63" s="88"/>
    </row>
    <row r="64" spans="1:9" s="68" customFormat="1" x14ac:dyDescent="0.25">
      <c r="A64" s="16"/>
      <c r="B64" s="226" t="s">
        <v>24</v>
      </c>
      <c r="C64" s="229" t="s">
        <v>25</v>
      </c>
      <c r="D64" s="95" t="s">
        <v>152</v>
      </c>
      <c r="E64" s="95" t="s">
        <v>161</v>
      </c>
      <c r="F64" s="11"/>
      <c r="G64" s="11"/>
      <c r="H64" s="60"/>
      <c r="I64" s="88"/>
    </row>
    <row r="65" spans="1:9" s="68" customFormat="1" x14ac:dyDescent="0.25">
      <c r="A65" s="16"/>
      <c r="B65" s="227"/>
      <c r="C65" s="230"/>
      <c r="D65" s="95" t="s">
        <v>153</v>
      </c>
      <c r="E65" s="95" t="s">
        <v>161</v>
      </c>
      <c r="F65" s="11"/>
      <c r="G65" s="11"/>
      <c r="H65" s="60"/>
      <c r="I65" s="88"/>
    </row>
    <row r="66" spans="1:9" s="68" customFormat="1" x14ac:dyDescent="0.25">
      <c r="A66" s="16"/>
      <c r="B66" s="227"/>
      <c r="C66" s="230"/>
      <c r="D66" s="95" t="s">
        <v>154</v>
      </c>
      <c r="E66" s="95" t="s">
        <v>161</v>
      </c>
      <c r="F66" s="11"/>
      <c r="G66" s="11"/>
      <c r="H66" s="60"/>
      <c r="I66" s="88"/>
    </row>
    <row r="67" spans="1:9" s="68" customFormat="1" x14ac:dyDescent="0.25">
      <c r="A67" s="16"/>
      <c r="B67" s="227"/>
      <c r="C67" s="230"/>
      <c r="D67" s="95" t="s">
        <v>155</v>
      </c>
      <c r="E67" s="95" t="s">
        <v>161</v>
      </c>
      <c r="F67" s="11"/>
      <c r="G67" s="11"/>
      <c r="H67" s="60"/>
      <c r="I67" s="88"/>
    </row>
    <row r="68" spans="1:9" s="68" customFormat="1" x14ac:dyDescent="0.25">
      <c r="A68" s="16"/>
      <c r="B68" s="227"/>
      <c r="C68" s="230"/>
      <c r="D68" s="95" t="s">
        <v>156</v>
      </c>
      <c r="E68" s="95" t="s">
        <v>162</v>
      </c>
      <c r="F68" s="11"/>
      <c r="G68" s="11"/>
      <c r="H68" s="60"/>
      <c r="I68" s="88"/>
    </row>
    <row r="69" spans="1:9" s="68" customFormat="1" x14ac:dyDescent="0.25">
      <c r="A69" s="16"/>
      <c r="B69" s="227"/>
      <c r="C69" s="230"/>
      <c r="D69" s="95" t="s">
        <v>157</v>
      </c>
      <c r="E69" s="95" t="s">
        <v>163</v>
      </c>
      <c r="F69" s="11"/>
      <c r="G69" s="11"/>
      <c r="H69" s="60"/>
      <c r="I69" s="88"/>
    </row>
    <row r="70" spans="1:9" s="68" customFormat="1" x14ac:dyDescent="0.25">
      <c r="A70" s="78">
        <f t="shared" si="0"/>
        <v>65</v>
      </c>
      <c r="B70" s="228"/>
      <c r="C70" s="220"/>
      <c r="D70" s="96"/>
      <c r="E70" s="96"/>
      <c r="F70" s="80"/>
      <c r="G70" s="80"/>
      <c r="H70" s="69"/>
      <c r="I70" s="88"/>
    </row>
    <row r="71" spans="1:9" s="68" customFormat="1" ht="19.5" customHeight="1" x14ac:dyDescent="0.25">
      <c r="A71" s="16">
        <f t="shared" si="0"/>
        <v>66</v>
      </c>
      <c r="B71" s="232" t="s">
        <v>26</v>
      </c>
      <c r="C71" s="211" t="s">
        <v>27</v>
      </c>
      <c r="D71" s="95" t="s">
        <v>143</v>
      </c>
      <c r="E71" s="95" t="s">
        <v>161</v>
      </c>
      <c r="F71" s="11"/>
      <c r="G71" s="11"/>
      <c r="H71" s="60"/>
      <c r="I71" s="88"/>
    </row>
    <row r="72" spans="1:9" s="68" customFormat="1" ht="21.75" customHeight="1" x14ac:dyDescent="0.25">
      <c r="A72" s="16"/>
      <c r="B72" s="233"/>
      <c r="C72" s="235"/>
      <c r="D72" s="95" t="s">
        <v>144</v>
      </c>
      <c r="E72" s="95" t="s">
        <v>162</v>
      </c>
      <c r="F72" s="11"/>
      <c r="G72" s="11"/>
      <c r="H72" s="60"/>
      <c r="I72" s="88"/>
    </row>
    <row r="73" spans="1:9" s="68" customFormat="1" ht="21.75" customHeight="1" x14ac:dyDescent="0.25">
      <c r="A73" s="16"/>
      <c r="B73" s="233"/>
      <c r="C73" s="235"/>
      <c r="D73" s="95" t="s">
        <v>145</v>
      </c>
      <c r="E73" s="95" t="s">
        <v>163</v>
      </c>
      <c r="F73" s="11"/>
      <c r="G73" s="11"/>
      <c r="H73" s="60"/>
      <c r="I73" s="88"/>
    </row>
    <row r="74" spans="1:9" s="68" customFormat="1" ht="21.75" customHeight="1" x14ac:dyDescent="0.25">
      <c r="A74" s="16"/>
      <c r="B74" s="234"/>
      <c r="C74" s="212"/>
      <c r="D74" s="95" t="s">
        <v>146</v>
      </c>
      <c r="E74" s="95" t="s">
        <v>164</v>
      </c>
      <c r="F74" s="11"/>
      <c r="G74" s="11"/>
      <c r="H74" s="60"/>
      <c r="I74" s="88"/>
    </row>
    <row r="75" spans="1:9" s="68" customFormat="1" x14ac:dyDescent="0.25">
      <c r="A75" s="16">
        <f t="shared" si="0"/>
        <v>70</v>
      </c>
      <c r="B75" s="10" t="s">
        <v>28</v>
      </c>
      <c r="C75" s="11" t="s">
        <v>12</v>
      </c>
      <c r="D75" s="95" t="s">
        <v>147</v>
      </c>
      <c r="E75" s="95" t="s">
        <v>161</v>
      </c>
      <c r="F75" s="11"/>
      <c r="G75" s="11"/>
      <c r="H75" s="60"/>
      <c r="I75" s="88"/>
    </row>
    <row r="76" spans="1:9" s="68" customFormat="1" x14ac:dyDescent="0.25">
      <c r="A76" s="16"/>
      <c r="B76" s="10"/>
      <c r="C76" s="11"/>
      <c r="D76" s="95" t="s">
        <v>148</v>
      </c>
      <c r="E76" s="95" t="s">
        <v>162</v>
      </c>
      <c r="F76" s="11"/>
      <c r="G76" s="11"/>
      <c r="H76" s="60"/>
      <c r="I76" s="88"/>
    </row>
    <row r="77" spans="1:9" s="68" customFormat="1" x14ac:dyDescent="0.25">
      <c r="A77" s="16"/>
      <c r="B77" s="10"/>
      <c r="C77" s="11"/>
      <c r="D77" s="95" t="s">
        <v>149</v>
      </c>
      <c r="E77" s="95" t="s">
        <v>166</v>
      </c>
      <c r="F77" s="11"/>
      <c r="G77" s="11"/>
      <c r="H77" s="60"/>
      <c r="I77" s="88"/>
    </row>
    <row r="78" spans="1:9" s="68" customFormat="1" x14ac:dyDescent="0.25">
      <c r="A78" s="16"/>
      <c r="B78" s="10"/>
      <c r="C78" s="11"/>
      <c r="D78" s="95" t="s">
        <v>150</v>
      </c>
      <c r="E78" s="95" t="s">
        <v>167</v>
      </c>
      <c r="F78" s="11"/>
      <c r="G78" s="11"/>
      <c r="H78" s="60"/>
      <c r="I78" s="88"/>
    </row>
    <row r="79" spans="1:9" s="68" customFormat="1" x14ac:dyDescent="0.25">
      <c r="A79" s="16"/>
      <c r="B79" s="10"/>
      <c r="C79" s="11"/>
      <c r="D79" s="95" t="s">
        <v>151</v>
      </c>
      <c r="E79" s="95" t="s">
        <v>165</v>
      </c>
      <c r="F79" s="11"/>
      <c r="G79" s="11"/>
      <c r="H79" s="60"/>
      <c r="I79" s="88"/>
    </row>
    <row r="80" spans="1:9" s="68" customFormat="1" x14ac:dyDescent="0.25">
      <c r="A80" s="16"/>
      <c r="B80" s="10"/>
      <c r="C80" s="11"/>
      <c r="D80" s="95"/>
      <c r="E80" s="95"/>
      <c r="F80" s="11"/>
      <c r="G80" s="11"/>
      <c r="H80" s="60"/>
      <c r="I80" s="88"/>
    </row>
    <row r="81" spans="1:9" s="68" customFormat="1" x14ac:dyDescent="0.25">
      <c r="A81" s="16"/>
      <c r="B81" s="10"/>
      <c r="C81" s="11"/>
      <c r="D81" s="95"/>
      <c r="E81" s="95"/>
      <c r="F81" s="11"/>
      <c r="G81" s="11"/>
      <c r="H81" s="60"/>
      <c r="I81" s="88"/>
    </row>
    <row r="82" spans="1:9" s="68" customFormat="1" x14ac:dyDescent="0.25">
      <c r="A82" s="16"/>
      <c r="B82" s="10"/>
      <c r="C82" s="11"/>
      <c r="D82" s="95"/>
      <c r="E82" s="95"/>
      <c r="F82" s="11"/>
      <c r="G82" s="11"/>
      <c r="H82" s="60"/>
      <c r="I82" s="88"/>
    </row>
    <row r="83" spans="1:9" s="68" customFormat="1" x14ac:dyDescent="0.25">
      <c r="A83" s="16"/>
      <c r="B83" s="10"/>
      <c r="C83" s="11"/>
      <c r="D83" s="95"/>
      <c r="E83" s="95"/>
      <c r="F83" s="11"/>
      <c r="G83" s="11"/>
      <c r="H83" s="60"/>
      <c r="I83" s="88"/>
    </row>
    <row r="84" spans="1:9" s="68" customFormat="1" x14ac:dyDescent="0.25">
      <c r="A84" s="16"/>
      <c r="B84" s="10"/>
      <c r="C84" s="11"/>
      <c r="D84" s="95"/>
      <c r="E84" s="95"/>
      <c r="F84" s="11"/>
      <c r="G84" s="11"/>
      <c r="H84" s="60"/>
      <c r="I84" s="88"/>
    </row>
    <row r="85" spans="1:9" s="68" customFormat="1" x14ac:dyDescent="0.25">
      <c r="A85" s="16"/>
      <c r="B85" s="10"/>
      <c r="C85" s="11"/>
      <c r="D85" s="95"/>
      <c r="E85" s="95"/>
      <c r="F85" s="11"/>
      <c r="G85" s="11"/>
      <c r="H85" s="60"/>
      <c r="I85" s="88"/>
    </row>
    <row r="86" spans="1:9" s="68" customFormat="1" x14ac:dyDescent="0.25">
      <c r="A86" s="16">
        <f t="shared" si="0"/>
        <v>81</v>
      </c>
      <c r="B86" s="10" t="s">
        <v>29</v>
      </c>
      <c r="C86" s="11" t="s">
        <v>30</v>
      </c>
      <c r="D86" s="95" t="s">
        <v>168</v>
      </c>
      <c r="E86" s="95" t="s">
        <v>161</v>
      </c>
      <c r="F86" s="11"/>
      <c r="G86" s="11"/>
      <c r="H86" s="60"/>
      <c r="I86" s="88"/>
    </row>
    <row r="87" spans="1:9" s="68" customFormat="1" x14ac:dyDescent="0.25">
      <c r="A87" s="16">
        <f t="shared" si="0"/>
        <v>82</v>
      </c>
      <c r="B87" s="10" t="s">
        <v>31</v>
      </c>
      <c r="C87" s="11" t="s">
        <v>32</v>
      </c>
      <c r="D87" s="95" t="s">
        <v>158</v>
      </c>
      <c r="E87" s="95" t="s">
        <v>161</v>
      </c>
      <c r="F87" s="11"/>
      <c r="G87" s="11"/>
      <c r="H87" s="60"/>
      <c r="I87" s="88"/>
    </row>
    <row r="88" spans="1:9" s="68" customFormat="1" x14ac:dyDescent="0.25">
      <c r="A88" s="16"/>
      <c r="B88" s="10"/>
      <c r="C88" s="11"/>
      <c r="D88" s="95" t="s">
        <v>159</v>
      </c>
      <c r="E88" s="95" t="s">
        <v>161</v>
      </c>
      <c r="F88" s="11"/>
      <c r="G88" s="11"/>
      <c r="H88" s="60"/>
      <c r="I88" s="88"/>
    </row>
    <row r="89" spans="1:9" s="68" customFormat="1" x14ac:dyDescent="0.25">
      <c r="A89" s="16"/>
      <c r="B89" s="10"/>
      <c r="C89" s="11"/>
      <c r="D89" s="95" t="s">
        <v>160</v>
      </c>
      <c r="E89" s="95" t="s">
        <v>169</v>
      </c>
      <c r="F89" s="11"/>
      <c r="G89" s="11"/>
      <c r="H89" s="60"/>
      <c r="I89" s="88"/>
    </row>
    <row r="90" spans="1:9" s="68" customFormat="1" x14ac:dyDescent="0.25">
      <c r="A90" s="16"/>
      <c r="B90" s="10"/>
      <c r="C90" s="11"/>
      <c r="D90" s="95"/>
      <c r="E90" s="95"/>
      <c r="F90" s="11"/>
      <c r="G90" s="11"/>
      <c r="H90" s="60"/>
      <c r="I90" s="88"/>
    </row>
    <row r="91" spans="1:9" s="68" customFormat="1" x14ac:dyDescent="0.25">
      <c r="A91" s="16"/>
      <c r="B91" s="10"/>
      <c r="C91" s="11"/>
      <c r="D91" s="95"/>
      <c r="E91" s="95"/>
      <c r="F91" s="11"/>
      <c r="G91" s="11"/>
      <c r="H91" s="60"/>
      <c r="I91" s="88"/>
    </row>
    <row r="92" spans="1:9" s="68" customFormat="1" x14ac:dyDescent="0.25">
      <c r="A92" s="16"/>
      <c r="B92" s="10"/>
      <c r="C92" s="11"/>
      <c r="D92" s="95"/>
      <c r="E92" s="95"/>
      <c r="F92" s="11"/>
      <c r="G92" s="11"/>
      <c r="H92" s="60"/>
      <c r="I92" s="88"/>
    </row>
    <row r="93" spans="1:9" s="68" customFormat="1" x14ac:dyDescent="0.25">
      <c r="A93" s="16">
        <f t="shared" si="0"/>
        <v>88</v>
      </c>
      <c r="B93" s="10" t="s">
        <v>33</v>
      </c>
      <c r="C93" s="11" t="s">
        <v>34</v>
      </c>
      <c r="D93" s="95" t="s">
        <v>170</v>
      </c>
      <c r="E93" s="95" t="s">
        <v>161</v>
      </c>
      <c r="F93" s="11"/>
      <c r="G93" s="11"/>
      <c r="H93" s="60"/>
      <c r="I93" s="88"/>
    </row>
    <row r="94" spans="1:9" s="68" customFormat="1" x14ac:dyDescent="0.25">
      <c r="A94" s="16"/>
      <c r="B94" s="10"/>
      <c r="C94" s="11"/>
      <c r="D94" s="95" t="s">
        <v>171</v>
      </c>
      <c r="E94" s="95" t="s">
        <v>163</v>
      </c>
      <c r="F94" s="11"/>
      <c r="G94" s="11"/>
      <c r="H94" s="60"/>
      <c r="I94" s="88"/>
    </row>
    <row r="95" spans="1:9" s="68" customFormat="1" x14ac:dyDescent="0.25">
      <c r="A95" s="16"/>
      <c r="B95" s="10"/>
      <c r="C95" s="11"/>
      <c r="D95" s="95" t="s">
        <v>172</v>
      </c>
      <c r="E95" s="95" t="s">
        <v>163</v>
      </c>
      <c r="F95" s="11"/>
      <c r="G95" s="11"/>
      <c r="H95" s="60"/>
      <c r="I95" s="88"/>
    </row>
    <row r="96" spans="1:9" s="68" customFormat="1" x14ac:dyDescent="0.25">
      <c r="A96" s="16"/>
      <c r="B96" s="10"/>
      <c r="C96" s="11"/>
      <c r="D96" s="95" t="s">
        <v>173</v>
      </c>
      <c r="E96" s="95" t="s">
        <v>163</v>
      </c>
      <c r="F96" s="11"/>
      <c r="G96" s="11"/>
      <c r="H96" s="60"/>
      <c r="I96" s="88"/>
    </row>
    <row r="97" spans="1:9" s="68" customFormat="1" x14ac:dyDescent="0.25">
      <c r="A97" s="16"/>
      <c r="B97" s="10"/>
      <c r="C97" s="11"/>
      <c r="D97" s="95" t="s">
        <v>174</v>
      </c>
      <c r="E97" s="95" t="s">
        <v>163</v>
      </c>
      <c r="F97" s="11"/>
      <c r="G97" s="11"/>
      <c r="H97" s="60"/>
      <c r="I97" s="88"/>
    </row>
    <row r="98" spans="1:9" s="68" customFormat="1" x14ac:dyDescent="0.25">
      <c r="A98" s="16"/>
      <c r="B98" s="10" t="s">
        <v>139</v>
      </c>
      <c r="C98" s="11" t="s">
        <v>138</v>
      </c>
      <c r="D98" s="95" t="s">
        <v>175</v>
      </c>
      <c r="E98" s="95" t="s">
        <v>161</v>
      </c>
      <c r="F98" s="11"/>
      <c r="G98" s="11"/>
      <c r="H98" s="60"/>
      <c r="I98" s="88"/>
    </row>
    <row r="99" spans="1:9" s="68" customFormat="1" x14ac:dyDescent="0.25">
      <c r="A99" s="16"/>
      <c r="B99" s="10"/>
      <c r="C99" s="11"/>
      <c r="D99" s="95"/>
      <c r="E99" s="123" t="s">
        <v>227</v>
      </c>
      <c r="F99" s="11"/>
      <c r="G99" s="11"/>
      <c r="H99" s="60"/>
      <c r="I99" s="115"/>
    </row>
    <row r="100" spans="1:9" s="68" customFormat="1" x14ac:dyDescent="0.25">
      <c r="A100" s="16"/>
      <c r="B100" s="10"/>
      <c r="C100" s="11"/>
      <c r="D100" s="95"/>
      <c r="E100" s="95"/>
      <c r="F100" s="11"/>
      <c r="G100" s="11"/>
      <c r="H100" s="60"/>
      <c r="I100" s="115"/>
    </row>
    <row r="101" spans="1:9" s="68" customFormat="1" x14ac:dyDescent="0.25">
      <c r="A101" s="16"/>
      <c r="B101" s="10"/>
      <c r="C101" s="11"/>
      <c r="D101" s="95"/>
      <c r="E101" s="95"/>
      <c r="F101" s="11"/>
      <c r="G101" s="11"/>
      <c r="H101" s="60"/>
      <c r="I101" s="115"/>
    </row>
    <row r="102" spans="1:9" s="68" customFormat="1" x14ac:dyDescent="0.25">
      <c r="A102" s="16"/>
      <c r="B102" s="10"/>
      <c r="C102" s="11"/>
      <c r="D102" s="95" t="s">
        <v>176</v>
      </c>
      <c r="E102" s="95" t="s">
        <v>161</v>
      </c>
      <c r="F102" s="11"/>
      <c r="G102" s="11"/>
      <c r="H102" s="60"/>
      <c r="I102" s="88"/>
    </row>
    <row r="103" spans="1:9" s="68" customFormat="1" x14ac:dyDescent="0.25">
      <c r="A103" s="16"/>
      <c r="B103" s="10"/>
      <c r="C103" s="11"/>
      <c r="D103" s="95" t="s">
        <v>177</v>
      </c>
      <c r="E103" s="95" t="s">
        <v>161</v>
      </c>
      <c r="F103" s="11"/>
      <c r="G103" s="11"/>
      <c r="H103" s="60"/>
      <c r="I103" s="88"/>
    </row>
    <row r="104" spans="1:9" s="68" customFormat="1" x14ac:dyDescent="0.25">
      <c r="A104" s="16"/>
      <c r="B104" s="10"/>
      <c r="C104" s="11"/>
      <c r="D104" s="95" t="s">
        <v>178</v>
      </c>
      <c r="E104" s="95" t="s">
        <v>163</v>
      </c>
      <c r="F104" s="11"/>
      <c r="G104" s="11"/>
      <c r="H104" s="60"/>
      <c r="I104" s="88"/>
    </row>
    <row r="105" spans="1:9" s="68" customFormat="1" x14ac:dyDescent="0.25">
      <c r="A105" s="16"/>
      <c r="B105" s="10"/>
      <c r="C105" s="11"/>
      <c r="D105" s="95"/>
      <c r="E105" s="95"/>
      <c r="F105" s="11"/>
      <c r="G105" s="11"/>
      <c r="H105" s="60"/>
      <c r="I105" s="88"/>
    </row>
    <row r="106" spans="1:9" s="68" customFormat="1" x14ac:dyDescent="0.25">
      <c r="A106" s="16"/>
      <c r="B106" s="81" t="s">
        <v>115</v>
      </c>
      <c r="C106" s="11"/>
      <c r="D106" s="95"/>
      <c r="E106" s="95"/>
      <c r="F106" s="11"/>
      <c r="G106" s="11"/>
      <c r="H106" s="60"/>
      <c r="I106" s="88"/>
    </row>
    <row r="107" spans="1:9" s="68" customFormat="1" x14ac:dyDescent="0.25">
      <c r="A107" s="78">
        <f t="shared" si="0"/>
        <v>102</v>
      </c>
      <c r="B107" s="79" t="s">
        <v>98</v>
      </c>
      <c r="C107" s="80" t="s">
        <v>99</v>
      </c>
      <c r="D107" s="96"/>
      <c r="E107" s="96"/>
      <c r="F107" s="80"/>
      <c r="G107" s="80"/>
      <c r="H107" s="81"/>
      <c r="I107" s="88"/>
    </row>
    <row r="108" spans="1:9" s="68" customFormat="1" x14ac:dyDescent="0.25">
      <c r="A108" s="16">
        <f t="shared" si="0"/>
        <v>103</v>
      </c>
      <c r="B108" s="10" t="s">
        <v>43</v>
      </c>
      <c r="C108" s="11" t="s">
        <v>44</v>
      </c>
      <c r="D108" s="95"/>
      <c r="E108" s="95"/>
      <c r="F108" s="11"/>
      <c r="G108" s="11"/>
      <c r="H108" s="60"/>
      <c r="I108" s="88"/>
    </row>
    <row r="109" spans="1:9" s="68" customFormat="1" x14ac:dyDescent="0.25">
      <c r="A109" s="16">
        <f t="shared" si="0"/>
        <v>104</v>
      </c>
      <c r="B109" s="10" t="s">
        <v>35</v>
      </c>
      <c r="C109" s="11" t="s">
        <v>36</v>
      </c>
      <c r="D109" s="95"/>
      <c r="E109" s="95"/>
      <c r="F109" s="11"/>
      <c r="G109" s="11"/>
      <c r="H109" s="60"/>
      <c r="I109" s="88"/>
    </row>
    <row r="110" spans="1:9" s="68" customFormat="1" x14ac:dyDescent="0.25">
      <c r="A110" s="16">
        <f t="shared" si="0"/>
        <v>105</v>
      </c>
      <c r="B110" s="10" t="s">
        <v>37</v>
      </c>
      <c r="C110" s="11" t="s">
        <v>38</v>
      </c>
      <c r="D110" s="95"/>
      <c r="E110" s="95"/>
      <c r="F110" s="11"/>
      <c r="G110" s="11"/>
      <c r="H110" s="60"/>
      <c r="I110" s="88"/>
    </row>
    <row r="111" spans="1:9" s="68" customFormat="1" x14ac:dyDescent="0.25">
      <c r="A111" s="16">
        <f t="shared" si="0"/>
        <v>106</v>
      </c>
      <c r="B111" s="10" t="s">
        <v>40</v>
      </c>
      <c r="C111" s="11" t="s">
        <v>18</v>
      </c>
      <c r="D111" s="95"/>
      <c r="E111" s="95"/>
      <c r="F111" s="11"/>
      <c r="G111" s="11"/>
      <c r="H111" s="60"/>
      <c r="I111" s="88"/>
    </row>
    <row r="112" spans="1:9" s="68" customFormat="1" x14ac:dyDescent="0.25">
      <c r="A112" s="16">
        <f t="shared" si="0"/>
        <v>107</v>
      </c>
      <c r="B112" s="10" t="s">
        <v>41</v>
      </c>
      <c r="C112" s="11" t="s">
        <v>42</v>
      </c>
      <c r="D112" s="95"/>
      <c r="E112" s="95"/>
      <c r="F112" s="11"/>
      <c r="G112" s="11"/>
      <c r="H112" s="83"/>
      <c r="I112" s="88"/>
    </row>
    <row r="113" spans="1:9" s="68" customFormat="1" x14ac:dyDescent="0.25">
      <c r="A113" s="16">
        <f t="shared" si="0"/>
        <v>108</v>
      </c>
      <c r="B113" s="21" t="s">
        <v>11</v>
      </c>
      <c r="C113" s="22" t="s">
        <v>14</v>
      </c>
      <c r="D113" s="97"/>
      <c r="E113" s="97"/>
      <c r="F113" s="69"/>
      <c r="G113" s="69"/>
      <c r="H113" s="83"/>
      <c r="I113" s="88"/>
    </row>
    <row r="114" spans="1:9" s="68" customFormat="1" x14ac:dyDescent="0.25">
      <c r="A114" s="16"/>
      <c r="B114" s="81" t="s">
        <v>116</v>
      </c>
      <c r="C114" s="22"/>
      <c r="D114" s="98"/>
      <c r="E114" s="98"/>
      <c r="H114" s="83"/>
      <c r="I114" s="88"/>
    </row>
    <row r="115" spans="1:9" s="68" customFormat="1" x14ac:dyDescent="0.25">
      <c r="A115" s="78">
        <f t="shared" si="0"/>
        <v>110</v>
      </c>
      <c r="B115" s="79" t="s">
        <v>51</v>
      </c>
      <c r="C115" s="80" t="s">
        <v>52</v>
      </c>
      <c r="D115" s="96"/>
      <c r="E115" s="96"/>
      <c r="F115" s="80"/>
      <c r="G115" s="116"/>
      <c r="I115" s="88"/>
    </row>
    <row r="116" spans="1:9" s="68" customFormat="1" x14ac:dyDescent="0.25">
      <c r="A116" s="16">
        <f t="shared" si="0"/>
        <v>111</v>
      </c>
      <c r="B116" s="10" t="s">
        <v>53</v>
      </c>
      <c r="C116" s="11" t="s">
        <v>52</v>
      </c>
      <c r="D116" s="11"/>
      <c r="E116" s="11"/>
      <c r="F116" s="11"/>
      <c r="G116" s="11"/>
      <c r="H116" s="83"/>
      <c r="I116" s="88"/>
    </row>
    <row r="117" spans="1:9" s="68" customFormat="1" x14ac:dyDescent="0.25">
      <c r="A117" s="16">
        <f t="shared" si="0"/>
        <v>112</v>
      </c>
      <c r="B117" s="10" t="s">
        <v>54</v>
      </c>
      <c r="C117" s="11" t="s">
        <v>55</v>
      </c>
      <c r="D117" s="11"/>
      <c r="E117" s="11"/>
      <c r="F117" s="11"/>
      <c r="G117" s="11"/>
      <c r="H117" s="83"/>
      <c r="I117" s="88"/>
    </row>
    <row r="118" spans="1:9" s="68" customFormat="1" x14ac:dyDescent="0.25">
      <c r="A118" s="16">
        <f t="shared" si="0"/>
        <v>113</v>
      </c>
      <c r="B118" s="10" t="s">
        <v>58</v>
      </c>
      <c r="C118" s="11" t="s">
        <v>59</v>
      </c>
      <c r="D118" s="11"/>
      <c r="E118" s="11"/>
      <c r="F118" s="11"/>
      <c r="G118" s="11"/>
      <c r="H118" s="83"/>
      <c r="I118" s="88"/>
    </row>
    <row r="119" spans="1:9" s="68" customFormat="1" x14ac:dyDescent="0.25">
      <c r="A119" s="16">
        <f t="shared" si="0"/>
        <v>114</v>
      </c>
      <c r="B119" s="10" t="s">
        <v>60</v>
      </c>
      <c r="C119" s="11" t="s">
        <v>61</v>
      </c>
      <c r="D119" s="11"/>
      <c r="E119" s="11"/>
      <c r="F119" s="11"/>
      <c r="G119" s="11"/>
      <c r="H119" s="69"/>
      <c r="I119" s="88"/>
    </row>
    <row r="120" spans="1:9" s="68" customFormat="1" x14ac:dyDescent="0.25">
      <c r="A120" s="16"/>
      <c r="B120" s="10" t="s">
        <v>135</v>
      </c>
      <c r="C120" s="11"/>
      <c r="D120" s="11"/>
      <c r="E120" s="11"/>
      <c r="F120" s="11"/>
      <c r="G120" s="11"/>
      <c r="H120" s="69"/>
      <c r="I120" s="88"/>
    </row>
    <row r="121" spans="1:9" s="68" customFormat="1" x14ac:dyDescent="0.25">
      <c r="A121" s="16"/>
      <c r="B121" s="10"/>
      <c r="C121" s="11"/>
      <c r="D121" s="11"/>
      <c r="E121" s="11"/>
      <c r="F121" s="11"/>
      <c r="G121" s="11"/>
      <c r="H121" s="69"/>
      <c r="I121" s="88"/>
    </row>
    <row r="122" spans="1:9" s="68" customFormat="1" x14ac:dyDescent="0.25">
      <c r="A122" s="16"/>
      <c r="B122" s="81" t="s">
        <v>117</v>
      </c>
      <c r="C122" s="11"/>
      <c r="D122" s="11"/>
      <c r="E122" s="11"/>
      <c r="F122" s="11"/>
      <c r="G122" s="11"/>
      <c r="H122" s="69"/>
      <c r="I122" s="88"/>
    </row>
    <row r="123" spans="1:9" s="68" customFormat="1" x14ac:dyDescent="0.25">
      <c r="A123" s="78">
        <f t="shared" si="0"/>
        <v>118</v>
      </c>
      <c r="B123" s="79" t="s">
        <v>64</v>
      </c>
      <c r="C123" s="80" t="s">
        <v>44</v>
      </c>
      <c r="D123" s="80"/>
      <c r="E123" s="80"/>
      <c r="F123" s="80"/>
      <c r="G123" s="116"/>
      <c r="I123" s="88"/>
    </row>
    <row r="124" spans="1:9" s="68" customFormat="1" x14ac:dyDescent="0.25">
      <c r="A124" s="16">
        <f t="shared" si="0"/>
        <v>119</v>
      </c>
      <c r="B124" s="10" t="s">
        <v>65</v>
      </c>
      <c r="C124" s="40" t="s">
        <v>44</v>
      </c>
      <c r="D124" s="22"/>
      <c r="E124" s="22"/>
      <c r="F124" s="22"/>
      <c r="G124" s="22"/>
      <c r="H124" s="83"/>
      <c r="I124" s="88"/>
    </row>
    <row r="125" spans="1:9" s="68" customFormat="1" x14ac:dyDescent="0.25">
      <c r="A125" s="16">
        <f t="shared" si="0"/>
        <v>120</v>
      </c>
      <c r="B125" s="10" t="s">
        <v>17</v>
      </c>
      <c r="C125" s="40" t="s">
        <v>66</v>
      </c>
      <c r="D125" s="40"/>
      <c r="E125" s="40"/>
      <c r="F125" s="40"/>
      <c r="G125" s="40"/>
      <c r="H125" s="83"/>
      <c r="I125" s="88"/>
    </row>
    <row r="126" spans="1:9" s="68" customFormat="1" x14ac:dyDescent="0.25">
      <c r="A126" s="16">
        <f t="shared" si="0"/>
        <v>121</v>
      </c>
      <c r="B126" s="10" t="s">
        <v>67</v>
      </c>
      <c r="C126" s="11" t="s">
        <v>68</v>
      </c>
      <c r="D126" s="40"/>
      <c r="E126" s="40"/>
      <c r="F126" s="40"/>
      <c r="G126" s="40"/>
      <c r="H126" s="83"/>
      <c r="I126" s="88"/>
    </row>
    <row r="127" spans="1:9" s="68" customFormat="1" x14ac:dyDescent="0.25">
      <c r="A127" s="16">
        <f t="shared" si="0"/>
        <v>122</v>
      </c>
      <c r="B127" s="10" t="s">
        <v>69</v>
      </c>
      <c r="C127" s="11" t="s">
        <v>70</v>
      </c>
      <c r="D127" s="11"/>
      <c r="E127" s="11"/>
      <c r="F127" s="11"/>
      <c r="G127" s="11"/>
      <c r="H127" s="83"/>
      <c r="I127" s="88"/>
    </row>
    <row r="128" spans="1:9" s="68" customFormat="1" x14ac:dyDescent="0.25">
      <c r="A128" s="16">
        <f t="shared" si="0"/>
        <v>123</v>
      </c>
      <c r="B128" s="10" t="s">
        <v>45</v>
      </c>
      <c r="C128" s="11" t="s">
        <v>71</v>
      </c>
      <c r="D128" s="11"/>
      <c r="E128" s="11"/>
      <c r="F128" s="11"/>
      <c r="G128" s="11"/>
      <c r="H128" s="83"/>
      <c r="I128" s="88"/>
    </row>
    <row r="129" spans="1:9" s="68" customFormat="1" x14ac:dyDescent="0.25">
      <c r="A129" s="16">
        <f t="shared" si="0"/>
        <v>124</v>
      </c>
      <c r="B129" s="10" t="s">
        <v>72</v>
      </c>
      <c r="C129" s="11" t="s">
        <v>73</v>
      </c>
      <c r="D129" s="11"/>
      <c r="E129" s="11"/>
      <c r="F129" s="11"/>
      <c r="G129" s="11"/>
      <c r="H129" s="83"/>
      <c r="I129" s="88"/>
    </row>
    <row r="130" spans="1:9" s="68" customFormat="1" x14ac:dyDescent="0.25">
      <c r="A130" s="16">
        <f t="shared" si="0"/>
        <v>125</v>
      </c>
      <c r="B130" s="10" t="s">
        <v>74</v>
      </c>
      <c r="C130" s="11" t="s">
        <v>75</v>
      </c>
      <c r="D130" s="11"/>
      <c r="E130" s="11"/>
      <c r="F130" s="11"/>
      <c r="G130" s="11"/>
      <c r="H130" s="83"/>
      <c r="I130" s="88"/>
    </row>
    <row r="131" spans="1:9" s="68" customFormat="1" x14ac:dyDescent="0.25">
      <c r="A131" s="16">
        <f t="shared" si="0"/>
        <v>126</v>
      </c>
      <c r="B131" s="10" t="s">
        <v>76</v>
      </c>
      <c r="C131" s="11" t="s">
        <v>77</v>
      </c>
      <c r="D131" s="11"/>
      <c r="E131" s="11"/>
      <c r="F131" s="11"/>
      <c r="G131" s="11"/>
      <c r="H131" s="83"/>
      <c r="I131" s="88"/>
    </row>
    <row r="132" spans="1:9" s="68" customFormat="1" x14ac:dyDescent="0.25">
      <c r="A132" s="16">
        <f t="shared" si="0"/>
        <v>127</v>
      </c>
      <c r="B132" s="10" t="s">
        <v>78</v>
      </c>
      <c r="C132" s="11" t="s">
        <v>79</v>
      </c>
      <c r="D132" s="11"/>
      <c r="E132" s="11"/>
      <c r="F132" s="11"/>
      <c r="G132" s="11"/>
      <c r="H132" s="83"/>
      <c r="I132" s="88"/>
    </row>
    <row r="133" spans="1:9" s="68" customFormat="1" x14ac:dyDescent="0.25">
      <c r="A133" s="16">
        <f t="shared" si="0"/>
        <v>128</v>
      </c>
      <c r="B133" s="10" t="s">
        <v>80</v>
      </c>
      <c r="C133" s="40" t="s">
        <v>30</v>
      </c>
      <c r="D133" s="11"/>
      <c r="E133" s="11"/>
      <c r="F133" s="11"/>
      <c r="G133" s="11"/>
      <c r="H133" s="83"/>
      <c r="I133" s="88"/>
    </row>
    <row r="134" spans="1:9" s="68" customFormat="1" x14ac:dyDescent="0.25">
      <c r="A134" s="16">
        <f t="shared" si="0"/>
        <v>129</v>
      </c>
      <c r="B134" s="10" t="s">
        <v>49</v>
      </c>
      <c r="C134" s="11" t="s">
        <v>32</v>
      </c>
      <c r="D134" s="11"/>
      <c r="E134" s="11"/>
      <c r="F134" s="11"/>
      <c r="G134" s="11"/>
      <c r="H134" s="83"/>
      <c r="I134" s="88"/>
    </row>
    <row r="135" spans="1:9" s="68" customFormat="1" x14ac:dyDescent="0.25">
      <c r="A135" s="16">
        <f t="shared" si="0"/>
        <v>130</v>
      </c>
      <c r="B135" s="10" t="s">
        <v>50</v>
      </c>
      <c r="C135" s="11" t="s">
        <v>34</v>
      </c>
      <c r="D135" s="11"/>
      <c r="E135" s="11"/>
      <c r="F135" s="11"/>
      <c r="G135" s="11"/>
      <c r="H135" s="83"/>
      <c r="I135" s="88"/>
    </row>
    <row r="136" spans="1:9" s="68" customFormat="1" x14ac:dyDescent="0.25">
      <c r="A136" s="16"/>
      <c r="B136" s="94" t="s">
        <v>125</v>
      </c>
      <c r="C136" s="11"/>
      <c r="D136" s="11"/>
      <c r="E136" s="11"/>
      <c r="F136" s="11"/>
      <c r="G136" s="11"/>
      <c r="H136" s="83"/>
      <c r="I136" s="88"/>
    </row>
    <row r="137" spans="1:9" s="68" customFormat="1" x14ac:dyDescent="0.25">
      <c r="A137" s="16">
        <f t="shared" si="0"/>
        <v>132</v>
      </c>
      <c r="B137" s="21" t="s">
        <v>62</v>
      </c>
      <c r="C137" s="22" t="s">
        <v>63</v>
      </c>
      <c r="D137" s="93" t="s">
        <v>148</v>
      </c>
      <c r="E137" s="93"/>
      <c r="F137" s="93"/>
      <c r="G137" s="93"/>
      <c r="H137" s="89"/>
      <c r="I137" s="88"/>
    </row>
    <row r="138" spans="1:9" s="68" customFormat="1" x14ac:dyDescent="0.25">
      <c r="A138" s="16"/>
      <c r="B138" s="21"/>
      <c r="C138" s="22"/>
      <c r="D138" s="93"/>
      <c r="E138" s="93"/>
      <c r="F138" s="93"/>
      <c r="G138" s="93"/>
      <c r="H138" s="89"/>
      <c r="I138" s="90"/>
    </row>
    <row r="139" spans="1:9" s="68" customFormat="1" x14ac:dyDescent="0.25">
      <c r="A139" s="16"/>
      <c r="B139" s="21"/>
      <c r="C139" s="22"/>
      <c r="D139" s="93"/>
      <c r="E139" s="93"/>
      <c r="F139" s="93"/>
      <c r="G139" s="93"/>
      <c r="H139" s="89"/>
      <c r="I139" s="90"/>
    </row>
    <row r="140" spans="1:9" s="68" customFormat="1" x14ac:dyDescent="0.25">
      <c r="A140" s="16"/>
      <c r="B140" s="21"/>
      <c r="C140" s="22"/>
      <c r="D140" s="93"/>
      <c r="E140" s="93"/>
      <c r="F140" s="93"/>
      <c r="G140" s="93"/>
      <c r="H140" s="89"/>
      <c r="I140" s="90"/>
    </row>
    <row r="141" spans="1:9" s="68" customFormat="1" x14ac:dyDescent="0.25">
      <c r="A141" s="16"/>
      <c r="B141" s="21"/>
      <c r="C141" s="22"/>
      <c r="D141" s="93"/>
      <c r="E141" s="93"/>
      <c r="F141" s="93"/>
      <c r="G141" s="93"/>
      <c r="H141" s="89"/>
      <c r="I141" s="90"/>
    </row>
    <row r="142" spans="1:9" s="68" customFormat="1" x14ac:dyDescent="0.25">
      <c r="A142" s="16"/>
      <c r="B142" s="21"/>
      <c r="C142" s="22"/>
      <c r="D142" s="93"/>
      <c r="E142" s="93"/>
      <c r="F142" s="93"/>
      <c r="G142" s="93"/>
      <c r="H142" s="89"/>
      <c r="I142" s="90"/>
    </row>
    <row r="143" spans="1:9" s="68" customFormat="1" x14ac:dyDescent="0.25">
      <c r="A143" s="16"/>
      <c r="B143" s="21" t="s">
        <v>127</v>
      </c>
      <c r="C143" s="22" t="s">
        <v>126</v>
      </c>
      <c r="D143" s="93" t="s">
        <v>175</v>
      </c>
      <c r="E143" s="128" t="s">
        <v>228</v>
      </c>
      <c r="F143" s="93"/>
      <c r="G143" s="93"/>
      <c r="H143" s="89"/>
      <c r="I143" s="88"/>
    </row>
    <row r="144" spans="1:9" s="68" customFormat="1" x14ac:dyDescent="0.25">
      <c r="A144" s="16"/>
      <c r="B144" s="21"/>
      <c r="C144" s="22"/>
      <c r="D144" s="93" t="s">
        <v>177</v>
      </c>
      <c r="E144" s="128" t="s">
        <v>228</v>
      </c>
      <c r="F144" s="93"/>
      <c r="G144" s="93"/>
      <c r="H144" s="120"/>
      <c r="I144" s="121"/>
    </row>
    <row r="145" spans="1:9" s="68" customFormat="1" x14ac:dyDescent="0.25">
      <c r="A145" s="16"/>
      <c r="B145" s="21" t="s">
        <v>128</v>
      </c>
      <c r="C145" s="22" t="s">
        <v>129</v>
      </c>
      <c r="D145" s="93" t="s">
        <v>229</v>
      </c>
      <c r="E145" s="128" t="s">
        <v>230</v>
      </c>
      <c r="F145" s="236" t="s">
        <v>233</v>
      </c>
      <c r="G145" s="209" t="s">
        <v>234</v>
      </c>
      <c r="H145" s="120" t="s">
        <v>231</v>
      </c>
      <c r="I145" s="88"/>
    </row>
    <row r="146" spans="1:9" s="68" customFormat="1" x14ac:dyDescent="0.25">
      <c r="A146" s="16"/>
      <c r="B146" s="21"/>
      <c r="C146" s="22"/>
      <c r="D146" s="93"/>
      <c r="E146" s="237" t="s">
        <v>232</v>
      </c>
      <c r="F146" s="206"/>
      <c r="G146" s="206"/>
      <c r="H146" s="120"/>
      <c r="I146" s="121"/>
    </row>
    <row r="147" spans="1:9" s="68" customFormat="1" x14ac:dyDescent="0.25">
      <c r="A147" s="16"/>
      <c r="B147" s="21"/>
      <c r="C147" s="22"/>
      <c r="D147" s="93"/>
      <c r="E147" s="238"/>
      <c r="F147" s="129" t="s">
        <v>235</v>
      </c>
      <c r="G147" s="122" t="s">
        <v>236</v>
      </c>
      <c r="H147" s="120"/>
      <c r="I147" s="121"/>
    </row>
    <row r="148" spans="1:9" s="68" customFormat="1" x14ac:dyDescent="0.25">
      <c r="A148" s="16"/>
      <c r="B148" s="21" t="s">
        <v>130</v>
      </c>
      <c r="C148" s="22" t="s">
        <v>44</v>
      </c>
      <c r="D148" s="93"/>
      <c r="E148" s="93"/>
      <c r="F148" s="93"/>
      <c r="G148" s="93"/>
      <c r="H148" s="89"/>
      <c r="I148" s="88"/>
    </row>
    <row r="149" spans="1:9" s="68" customFormat="1" x14ac:dyDescent="0.25">
      <c r="A149" s="16"/>
      <c r="B149" s="239" t="s">
        <v>131</v>
      </c>
      <c r="C149" s="242" t="s">
        <v>132</v>
      </c>
      <c r="D149" s="209" t="s">
        <v>237</v>
      </c>
      <c r="E149" s="128" t="s">
        <v>239</v>
      </c>
      <c r="F149" s="128" t="s">
        <v>248</v>
      </c>
      <c r="G149" s="93"/>
      <c r="H149" s="89"/>
      <c r="I149" s="88"/>
    </row>
    <row r="150" spans="1:9" s="68" customFormat="1" x14ac:dyDescent="0.25">
      <c r="A150" s="16"/>
      <c r="B150" s="240"/>
      <c r="C150" s="243"/>
      <c r="D150" s="231"/>
      <c r="E150" s="128" t="s">
        <v>208</v>
      </c>
      <c r="F150" s="128" t="s">
        <v>246</v>
      </c>
      <c r="G150" s="93"/>
      <c r="H150" s="120"/>
      <c r="I150" s="121"/>
    </row>
    <row r="151" spans="1:9" s="68" customFormat="1" x14ac:dyDescent="0.25">
      <c r="A151" s="16"/>
      <c r="B151" s="240"/>
      <c r="C151" s="243"/>
      <c r="D151" s="231"/>
      <c r="E151" s="128" t="s">
        <v>220</v>
      </c>
      <c r="F151" s="128" t="s">
        <v>240</v>
      </c>
      <c r="G151" s="93"/>
      <c r="H151" s="120"/>
      <c r="I151" s="121"/>
    </row>
    <row r="152" spans="1:9" s="68" customFormat="1" x14ac:dyDescent="0.25">
      <c r="A152" s="16"/>
      <c r="B152" s="240"/>
      <c r="C152" s="243"/>
      <c r="D152" s="206"/>
      <c r="E152" s="128" t="s">
        <v>213</v>
      </c>
      <c r="F152" s="128" t="s">
        <v>212</v>
      </c>
      <c r="G152" s="93"/>
      <c r="H152" s="120"/>
      <c r="I152" s="121"/>
    </row>
    <row r="153" spans="1:9" s="68" customFormat="1" x14ac:dyDescent="0.25">
      <c r="A153" s="16"/>
      <c r="B153" s="240"/>
      <c r="C153" s="243"/>
      <c r="D153" s="209" t="s">
        <v>238</v>
      </c>
      <c r="E153" s="128" t="s">
        <v>239</v>
      </c>
      <c r="F153" s="130" t="s">
        <v>245</v>
      </c>
      <c r="G153" s="93"/>
      <c r="H153" s="120"/>
      <c r="I153" s="121"/>
    </row>
    <row r="154" spans="1:9" s="68" customFormat="1" x14ac:dyDescent="0.25">
      <c r="A154" s="16"/>
      <c r="B154" s="240"/>
      <c r="C154" s="243"/>
      <c r="D154" s="231"/>
      <c r="E154" s="128" t="s">
        <v>208</v>
      </c>
      <c r="F154" s="128" t="s">
        <v>247</v>
      </c>
      <c r="G154" s="93"/>
      <c r="H154" s="120"/>
      <c r="I154" s="121"/>
    </row>
    <row r="155" spans="1:9" s="68" customFormat="1" x14ac:dyDescent="0.25">
      <c r="A155" s="16"/>
      <c r="B155" s="240"/>
      <c r="C155" s="243"/>
      <c r="D155" s="231"/>
      <c r="E155" s="128" t="s">
        <v>220</v>
      </c>
      <c r="F155" s="128" t="s">
        <v>220</v>
      </c>
      <c r="G155" s="93"/>
      <c r="H155" s="120"/>
      <c r="I155" s="121"/>
    </row>
    <row r="156" spans="1:9" s="68" customFormat="1" x14ac:dyDescent="0.25">
      <c r="A156" s="16"/>
      <c r="B156" s="241"/>
      <c r="C156" s="244"/>
      <c r="D156" s="206"/>
      <c r="E156" s="128" t="s">
        <v>213</v>
      </c>
      <c r="F156" s="130" t="s">
        <v>241</v>
      </c>
      <c r="G156" s="93"/>
      <c r="H156" s="120"/>
      <c r="I156" s="121"/>
    </row>
    <row r="157" spans="1:9" s="68" customFormat="1" x14ac:dyDescent="0.25">
      <c r="A157" s="16"/>
      <c r="B157" s="239" t="s">
        <v>133</v>
      </c>
      <c r="C157" s="242" t="s">
        <v>134</v>
      </c>
      <c r="D157" s="209" t="s">
        <v>242</v>
      </c>
      <c r="E157" s="128" t="s">
        <v>239</v>
      </c>
      <c r="F157" s="93"/>
      <c r="G157" s="93"/>
      <c r="H157" s="120"/>
      <c r="I157" s="121"/>
    </row>
    <row r="158" spans="1:9" s="68" customFormat="1" x14ac:dyDescent="0.25">
      <c r="A158" s="16"/>
      <c r="B158" s="240"/>
      <c r="C158" s="243"/>
      <c r="D158" s="231"/>
      <c r="E158" s="128" t="s">
        <v>208</v>
      </c>
      <c r="F158" s="93"/>
      <c r="G158" s="93"/>
      <c r="H158" s="120"/>
      <c r="I158" s="121"/>
    </row>
    <row r="159" spans="1:9" s="68" customFormat="1" x14ac:dyDescent="0.25">
      <c r="A159" s="16"/>
      <c r="B159" s="240"/>
      <c r="C159" s="243"/>
      <c r="D159" s="231"/>
      <c r="E159" s="128" t="s">
        <v>243</v>
      </c>
      <c r="F159" s="128" t="s">
        <v>212</v>
      </c>
      <c r="G159" s="93"/>
      <c r="H159" s="120"/>
      <c r="I159" s="121"/>
    </row>
    <row r="160" spans="1:9" s="68" customFormat="1" x14ac:dyDescent="0.25">
      <c r="A160" s="16"/>
      <c r="B160" s="240"/>
      <c r="C160" s="243"/>
      <c r="D160" s="206"/>
      <c r="E160" s="128" t="s">
        <v>213</v>
      </c>
      <c r="F160" s="128" t="s">
        <v>244</v>
      </c>
      <c r="G160" s="93"/>
      <c r="H160" s="120"/>
      <c r="I160" s="121"/>
    </row>
    <row r="161" spans="1:9" s="68" customFormat="1" x14ac:dyDescent="0.25">
      <c r="A161" s="16"/>
      <c r="B161" s="240"/>
      <c r="C161" s="243"/>
      <c r="D161" s="209" t="s">
        <v>152</v>
      </c>
      <c r="E161" s="128" t="s">
        <v>239</v>
      </c>
      <c r="F161" s="93"/>
      <c r="G161" s="93"/>
      <c r="H161" s="120"/>
      <c r="I161" s="121"/>
    </row>
    <row r="162" spans="1:9" s="68" customFormat="1" x14ac:dyDescent="0.25">
      <c r="A162" s="16"/>
      <c r="B162" s="240"/>
      <c r="C162" s="243"/>
      <c r="D162" s="231"/>
      <c r="E162" s="128" t="s">
        <v>208</v>
      </c>
      <c r="F162" s="93"/>
      <c r="G162" s="93"/>
      <c r="H162" s="120"/>
      <c r="I162" s="121"/>
    </row>
    <row r="163" spans="1:9" s="68" customFormat="1" x14ac:dyDescent="0.25">
      <c r="A163" s="16"/>
      <c r="B163" s="240"/>
      <c r="C163" s="243"/>
      <c r="D163" s="206"/>
      <c r="E163" s="128" t="s">
        <v>213</v>
      </c>
      <c r="F163" s="128" t="s">
        <v>244</v>
      </c>
      <c r="G163" s="93"/>
      <c r="H163" s="120"/>
      <c r="I163" s="121"/>
    </row>
    <row r="164" spans="1:9" s="68" customFormat="1" x14ac:dyDescent="0.25">
      <c r="A164" s="16"/>
      <c r="B164" s="240"/>
      <c r="C164" s="243"/>
      <c r="D164" s="93"/>
      <c r="E164" s="128"/>
      <c r="F164" s="93"/>
      <c r="G164" s="93"/>
      <c r="H164" s="120"/>
      <c r="I164" s="121"/>
    </row>
    <row r="165" spans="1:9" s="68" customFormat="1" x14ac:dyDescent="0.25">
      <c r="A165" s="16"/>
      <c r="B165" s="240"/>
      <c r="C165" s="243"/>
      <c r="D165" s="209" t="s">
        <v>179</v>
      </c>
      <c r="E165" s="128" t="s">
        <v>239</v>
      </c>
      <c r="F165" s="93"/>
      <c r="G165" s="93"/>
      <c r="H165" s="120"/>
      <c r="I165" s="121"/>
    </row>
    <row r="166" spans="1:9" s="68" customFormat="1" x14ac:dyDescent="0.25">
      <c r="A166" s="16"/>
      <c r="B166" s="240"/>
      <c r="C166" s="243"/>
      <c r="D166" s="231"/>
      <c r="E166" s="131" t="s">
        <v>243</v>
      </c>
      <c r="F166" s="128" t="s">
        <v>249</v>
      </c>
      <c r="G166" s="93"/>
      <c r="H166" s="120"/>
      <c r="I166" s="121"/>
    </row>
    <row r="167" spans="1:9" s="68" customFormat="1" ht="17.25" customHeight="1" x14ac:dyDescent="0.25">
      <c r="A167" s="16"/>
      <c r="B167" s="241"/>
      <c r="C167" s="244"/>
      <c r="D167" s="206"/>
      <c r="E167" s="128" t="s">
        <v>208</v>
      </c>
      <c r="F167" s="93"/>
      <c r="G167" s="93"/>
      <c r="H167" s="89"/>
      <c r="I167" s="88"/>
    </row>
    <row r="168" spans="1:9" s="68" customFormat="1" x14ac:dyDescent="0.25">
      <c r="A168" s="66"/>
      <c r="B168" s="33"/>
      <c r="C168" s="34"/>
      <c r="D168" s="91"/>
      <c r="E168" s="91"/>
      <c r="F168" s="91"/>
      <c r="G168" s="91"/>
      <c r="H168" s="88"/>
      <c r="I168" s="88"/>
    </row>
    <row r="169" spans="1:9" s="68" customFormat="1" x14ac:dyDescent="0.25">
      <c r="A169" s="66"/>
      <c r="B169" s="33"/>
      <c r="C169" s="34"/>
      <c r="D169" s="91"/>
      <c r="E169" s="91"/>
      <c r="F169" s="91"/>
      <c r="G169" s="91"/>
      <c r="H169" s="88"/>
      <c r="I169" s="88"/>
    </row>
    <row r="170" spans="1:9" s="68" customFormat="1" x14ac:dyDescent="0.25">
      <c r="A170" s="66"/>
      <c r="B170" s="33"/>
      <c r="C170" s="34"/>
      <c r="D170" s="91"/>
      <c r="E170" s="91"/>
      <c r="F170" s="91"/>
      <c r="G170" s="91"/>
      <c r="H170" s="88"/>
      <c r="I170" s="88"/>
    </row>
    <row r="171" spans="1:9" s="68" customFormat="1" x14ac:dyDescent="0.25">
      <c r="A171" s="66"/>
      <c r="B171" s="33"/>
      <c r="C171" s="34"/>
      <c r="D171" s="91"/>
      <c r="E171" s="91"/>
      <c r="F171" s="91"/>
      <c r="G171" s="91"/>
      <c r="H171" s="88"/>
      <c r="I171" s="88"/>
    </row>
    <row r="172" spans="1:9" s="70" customFormat="1" x14ac:dyDescent="0.25">
      <c r="A172" s="66"/>
      <c r="B172" s="33"/>
      <c r="C172" s="34"/>
      <c r="D172" s="34"/>
      <c r="E172" s="34"/>
      <c r="F172" s="34"/>
      <c r="G172" s="34"/>
      <c r="H172" s="73"/>
    </row>
    <row r="173" spans="1:9" s="70" customFormat="1" x14ac:dyDescent="0.25">
      <c r="A173" s="215" t="s">
        <v>120</v>
      </c>
      <c r="B173" s="215"/>
      <c r="C173" s="217" t="s">
        <v>119</v>
      </c>
      <c r="D173" s="217"/>
      <c r="E173" s="217"/>
      <c r="F173" s="217"/>
      <c r="G173" s="217"/>
      <c r="H173" s="217"/>
    </row>
    <row r="174" spans="1:9" s="70" customFormat="1" x14ac:dyDescent="0.25"/>
    <row r="176" spans="1:9" x14ac:dyDescent="0.25">
      <c r="H176" s="84"/>
    </row>
    <row r="177" spans="3:8" x14ac:dyDescent="0.25">
      <c r="H177" s="71"/>
    </row>
    <row r="178" spans="3:8" x14ac:dyDescent="0.25">
      <c r="H178" s="71"/>
    </row>
    <row r="179" spans="3:8" x14ac:dyDescent="0.25">
      <c r="C179" s="205"/>
      <c r="D179" s="205"/>
      <c r="E179" s="205"/>
      <c r="F179" s="205"/>
      <c r="G179" s="205"/>
      <c r="H179" s="205"/>
    </row>
    <row r="180" spans="3:8" x14ac:dyDescent="0.25">
      <c r="H180" s="71"/>
    </row>
    <row r="181" spans="3:8" x14ac:dyDescent="0.25">
      <c r="H181" s="71"/>
    </row>
    <row r="182" spans="3:8" x14ac:dyDescent="0.25">
      <c r="H182" s="71"/>
    </row>
    <row r="183" spans="3:8" x14ac:dyDescent="0.25">
      <c r="H183" s="84"/>
    </row>
  </sheetData>
  <mergeCells count="46">
    <mergeCell ref="D165:D167"/>
    <mergeCell ref="G19:G20"/>
    <mergeCell ref="G27:G28"/>
    <mergeCell ref="H27:H28"/>
    <mergeCell ref="D44:D46"/>
    <mergeCell ref="D47:D49"/>
    <mergeCell ref="A1:C1"/>
    <mergeCell ref="D1:H1"/>
    <mergeCell ref="C2:H2"/>
    <mergeCell ref="A3:H3"/>
    <mergeCell ref="A4:A5"/>
    <mergeCell ref="B4:C5"/>
    <mergeCell ref="D4:D5"/>
    <mergeCell ref="E4:E5"/>
    <mergeCell ref="F4:F5"/>
    <mergeCell ref="H4:H5"/>
    <mergeCell ref="G4:G5"/>
    <mergeCell ref="A173:B173"/>
    <mergeCell ref="C173:H173"/>
    <mergeCell ref="C179:H179"/>
    <mergeCell ref="B71:B74"/>
    <mergeCell ref="C71:C74"/>
    <mergeCell ref="F145:F146"/>
    <mergeCell ref="G145:G146"/>
    <mergeCell ref="E146:E147"/>
    <mergeCell ref="D149:D152"/>
    <mergeCell ref="D153:D156"/>
    <mergeCell ref="B157:B167"/>
    <mergeCell ref="C157:C167"/>
    <mergeCell ref="D157:D160"/>
    <mergeCell ref="D161:D163"/>
    <mergeCell ref="B149:B156"/>
    <mergeCell ref="C149:C156"/>
    <mergeCell ref="B64:B70"/>
    <mergeCell ref="C64:C70"/>
    <mergeCell ref="D15:D21"/>
    <mergeCell ref="D30:D35"/>
    <mergeCell ref="D37:D43"/>
    <mergeCell ref="D22:D29"/>
    <mergeCell ref="B44:B54"/>
    <mergeCell ref="C44:C54"/>
    <mergeCell ref="D56:D62"/>
    <mergeCell ref="C56:C62"/>
    <mergeCell ref="B56:B62"/>
    <mergeCell ref="B15:B41"/>
    <mergeCell ref="C15:C41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2" workbookViewId="0">
      <selection sqref="A1:XFD1048576"/>
    </sheetView>
  </sheetViews>
  <sheetFormatPr defaultRowHeight="15.75" x14ac:dyDescent="0.25"/>
  <cols>
    <col min="1" max="1" width="6.28515625" style="62" customWidth="1"/>
    <col min="2" max="2" width="26.42578125" style="62" customWidth="1"/>
    <col min="3" max="3" width="12.85546875" style="62" customWidth="1"/>
    <col min="4" max="4" width="27.140625" style="62" customWidth="1"/>
    <col min="5" max="5" width="20.5703125" style="62" customWidth="1"/>
    <col min="6" max="6" width="9.28515625" style="62" customWidth="1"/>
    <col min="7" max="255" width="9.140625" style="62"/>
    <col min="256" max="256" width="5.28515625" style="62" customWidth="1"/>
    <col min="257" max="257" width="22" style="62" customWidth="1"/>
    <col min="258" max="258" width="8.7109375" style="62" customWidth="1"/>
    <col min="259" max="259" width="19.140625" style="62" customWidth="1"/>
    <col min="260" max="260" width="20.5703125" style="62" customWidth="1"/>
    <col min="261" max="261" width="25.5703125" style="62" customWidth="1"/>
    <col min="262" max="262" width="9.28515625" style="62" customWidth="1"/>
    <col min="263" max="511" width="9.140625" style="62"/>
    <col min="512" max="512" width="5.28515625" style="62" customWidth="1"/>
    <col min="513" max="513" width="22" style="62" customWidth="1"/>
    <col min="514" max="514" width="8.7109375" style="62" customWidth="1"/>
    <col min="515" max="515" width="19.140625" style="62" customWidth="1"/>
    <col min="516" max="516" width="20.5703125" style="62" customWidth="1"/>
    <col min="517" max="517" width="25.5703125" style="62" customWidth="1"/>
    <col min="518" max="518" width="9.28515625" style="62" customWidth="1"/>
    <col min="519" max="767" width="9.140625" style="62"/>
    <col min="768" max="768" width="5.28515625" style="62" customWidth="1"/>
    <col min="769" max="769" width="22" style="62" customWidth="1"/>
    <col min="770" max="770" width="8.7109375" style="62" customWidth="1"/>
    <col min="771" max="771" width="19.140625" style="62" customWidth="1"/>
    <col min="772" max="772" width="20.5703125" style="62" customWidth="1"/>
    <col min="773" max="773" width="25.5703125" style="62" customWidth="1"/>
    <col min="774" max="774" width="9.28515625" style="62" customWidth="1"/>
    <col min="775" max="1023" width="9.140625" style="62"/>
    <col min="1024" max="1024" width="5.28515625" style="62" customWidth="1"/>
    <col min="1025" max="1025" width="22" style="62" customWidth="1"/>
    <col min="1026" max="1026" width="8.7109375" style="62" customWidth="1"/>
    <col min="1027" max="1027" width="19.140625" style="62" customWidth="1"/>
    <col min="1028" max="1028" width="20.5703125" style="62" customWidth="1"/>
    <col min="1029" max="1029" width="25.5703125" style="62" customWidth="1"/>
    <col min="1030" max="1030" width="9.28515625" style="62" customWidth="1"/>
    <col min="1031" max="1279" width="9.140625" style="62"/>
    <col min="1280" max="1280" width="5.28515625" style="62" customWidth="1"/>
    <col min="1281" max="1281" width="22" style="62" customWidth="1"/>
    <col min="1282" max="1282" width="8.7109375" style="62" customWidth="1"/>
    <col min="1283" max="1283" width="19.140625" style="62" customWidth="1"/>
    <col min="1284" max="1284" width="20.5703125" style="62" customWidth="1"/>
    <col min="1285" max="1285" width="25.5703125" style="62" customWidth="1"/>
    <col min="1286" max="1286" width="9.28515625" style="62" customWidth="1"/>
    <col min="1287" max="1535" width="9.140625" style="62"/>
    <col min="1536" max="1536" width="5.28515625" style="62" customWidth="1"/>
    <col min="1537" max="1537" width="22" style="62" customWidth="1"/>
    <col min="1538" max="1538" width="8.7109375" style="62" customWidth="1"/>
    <col min="1539" max="1539" width="19.140625" style="62" customWidth="1"/>
    <col min="1540" max="1540" width="20.5703125" style="62" customWidth="1"/>
    <col min="1541" max="1541" width="25.5703125" style="62" customWidth="1"/>
    <col min="1542" max="1542" width="9.28515625" style="62" customWidth="1"/>
    <col min="1543" max="1791" width="9.140625" style="62"/>
    <col min="1792" max="1792" width="5.28515625" style="62" customWidth="1"/>
    <col min="1793" max="1793" width="22" style="62" customWidth="1"/>
    <col min="1794" max="1794" width="8.7109375" style="62" customWidth="1"/>
    <col min="1795" max="1795" width="19.140625" style="62" customWidth="1"/>
    <col min="1796" max="1796" width="20.5703125" style="62" customWidth="1"/>
    <col min="1797" max="1797" width="25.5703125" style="62" customWidth="1"/>
    <col min="1798" max="1798" width="9.28515625" style="62" customWidth="1"/>
    <col min="1799" max="2047" width="9.140625" style="62"/>
    <col min="2048" max="2048" width="5.28515625" style="62" customWidth="1"/>
    <col min="2049" max="2049" width="22" style="62" customWidth="1"/>
    <col min="2050" max="2050" width="8.7109375" style="62" customWidth="1"/>
    <col min="2051" max="2051" width="19.140625" style="62" customWidth="1"/>
    <col min="2052" max="2052" width="20.5703125" style="62" customWidth="1"/>
    <col min="2053" max="2053" width="25.5703125" style="62" customWidth="1"/>
    <col min="2054" max="2054" width="9.28515625" style="62" customWidth="1"/>
    <col min="2055" max="2303" width="9.140625" style="62"/>
    <col min="2304" max="2304" width="5.28515625" style="62" customWidth="1"/>
    <col min="2305" max="2305" width="22" style="62" customWidth="1"/>
    <col min="2306" max="2306" width="8.7109375" style="62" customWidth="1"/>
    <col min="2307" max="2307" width="19.140625" style="62" customWidth="1"/>
    <col min="2308" max="2308" width="20.5703125" style="62" customWidth="1"/>
    <col min="2309" max="2309" width="25.5703125" style="62" customWidth="1"/>
    <col min="2310" max="2310" width="9.28515625" style="62" customWidth="1"/>
    <col min="2311" max="2559" width="9.140625" style="62"/>
    <col min="2560" max="2560" width="5.28515625" style="62" customWidth="1"/>
    <col min="2561" max="2561" width="22" style="62" customWidth="1"/>
    <col min="2562" max="2562" width="8.7109375" style="62" customWidth="1"/>
    <col min="2563" max="2563" width="19.140625" style="62" customWidth="1"/>
    <col min="2564" max="2564" width="20.5703125" style="62" customWidth="1"/>
    <col min="2565" max="2565" width="25.5703125" style="62" customWidth="1"/>
    <col min="2566" max="2566" width="9.28515625" style="62" customWidth="1"/>
    <col min="2567" max="2815" width="9.140625" style="62"/>
    <col min="2816" max="2816" width="5.28515625" style="62" customWidth="1"/>
    <col min="2817" max="2817" width="22" style="62" customWidth="1"/>
    <col min="2818" max="2818" width="8.7109375" style="62" customWidth="1"/>
    <col min="2819" max="2819" width="19.140625" style="62" customWidth="1"/>
    <col min="2820" max="2820" width="20.5703125" style="62" customWidth="1"/>
    <col min="2821" max="2821" width="25.5703125" style="62" customWidth="1"/>
    <col min="2822" max="2822" width="9.28515625" style="62" customWidth="1"/>
    <col min="2823" max="3071" width="9.140625" style="62"/>
    <col min="3072" max="3072" width="5.28515625" style="62" customWidth="1"/>
    <col min="3073" max="3073" width="22" style="62" customWidth="1"/>
    <col min="3074" max="3074" width="8.7109375" style="62" customWidth="1"/>
    <col min="3075" max="3075" width="19.140625" style="62" customWidth="1"/>
    <col min="3076" max="3076" width="20.5703125" style="62" customWidth="1"/>
    <col min="3077" max="3077" width="25.5703125" style="62" customWidth="1"/>
    <col min="3078" max="3078" width="9.28515625" style="62" customWidth="1"/>
    <col min="3079" max="3327" width="9.140625" style="62"/>
    <col min="3328" max="3328" width="5.28515625" style="62" customWidth="1"/>
    <col min="3329" max="3329" width="22" style="62" customWidth="1"/>
    <col min="3330" max="3330" width="8.7109375" style="62" customWidth="1"/>
    <col min="3331" max="3331" width="19.140625" style="62" customWidth="1"/>
    <col min="3332" max="3332" width="20.5703125" style="62" customWidth="1"/>
    <col min="3333" max="3333" width="25.5703125" style="62" customWidth="1"/>
    <col min="3334" max="3334" width="9.28515625" style="62" customWidth="1"/>
    <col min="3335" max="3583" width="9.140625" style="62"/>
    <col min="3584" max="3584" width="5.28515625" style="62" customWidth="1"/>
    <col min="3585" max="3585" width="22" style="62" customWidth="1"/>
    <col min="3586" max="3586" width="8.7109375" style="62" customWidth="1"/>
    <col min="3587" max="3587" width="19.140625" style="62" customWidth="1"/>
    <col min="3588" max="3588" width="20.5703125" style="62" customWidth="1"/>
    <col min="3589" max="3589" width="25.5703125" style="62" customWidth="1"/>
    <col min="3590" max="3590" width="9.28515625" style="62" customWidth="1"/>
    <col min="3591" max="3839" width="9.140625" style="62"/>
    <col min="3840" max="3840" width="5.28515625" style="62" customWidth="1"/>
    <col min="3841" max="3841" width="22" style="62" customWidth="1"/>
    <col min="3842" max="3842" width="8.7109375" style="62" customWidth="1"/>
    <col min="3843" max="3843" width="19.140625" style="62" customWidth="1"/>
    <col min="3844" max="3844" width="20.5703125" style="62" customWidth="1"/>
    <col min="3845" max="3845" width="25.5703125" style="62" customWidth="1"/>
    <col min="3846" max="3846" width="9.28515625" style="62" customWidth="1"/>
    <col min="3847" max="4095" width="9.140625" style="62"/>
    <col min="4096" max="4096" width="5.28515625" style="62" customWidth="1"/>
    <col min="4097" max="4097" width="22" style="62" customWidth="1"/>
    <col min="4098" max="4098" width="8.7109375" style="62" customWidth="1"/>
    <col min="4099" max="4099" width="19.140625" style="62" customWidth="1"/>
    <col min="4100" max="4100" width="20.5703125" style="62" customWidth="1"/>
    <col min="4101" max="4101" width="25.5703125" style="62" customWidth="1"/>
    <col min="4102" max="4102" width="9.28515625" style="62" customWidth="1"/>
    <col min="4103" max="4351" width="9.140625" style="62"/>
    <col min="4352" max="4352" width="5.28515625" style="62" customWidth="1"/>
    <col min="4353" max="4353" width="22" style="62" customWidth="1"/>
    <col min="4354" max="4354" width="8.7109375" style="62" customWidth="1"/>
    <col min="4355" max="4355" width="19.140625" style="62" customWidth="1"/>
    <col min="4356" max="4356" width="20.5703125" style="62" customWidth="1"/>
    <col min="4357" max="4357" width="25.5703125" style="62" customWidth="1"/>
    <col min="4358" max="4358" width="9.28515625" style="62" customWidth="1"/>
    <col min="4359" max="4607" width="9.140625" style="62"/>
    <col min="4608" max="4608" width="5.28515625" style="62" customWidth="1"/>
    <col min="4609" max="4609" width="22" style="62" customWidth="1"/>
    <col min="4610" max="4610" width="8.7109375" style="62" customWidth="1"/>
    <col min="4611" max="4611" width="19.140625" style="62" customWidth="1"/>
    <col min="4612" max="4612" width="20.5703125" style="62" customWidth="1"/>
    <col min="4613" max="4613" width="25.5703125" style="62" customWidth="1"/>
    <col min="4614" max="4614" width="9.28515625" style="62" customWidth="1"/>
    <col min="4615" max="4863" width="9.140625" style="62"/>
    <col min="4864" max="4864" width="5.28515625" style="62" customWidth="1"/>
    <col min="4865" max="4865" width="22" style="62" customWidth="1"/>
    <col min="4866" max="4866" width="8.7109375" style="62" customWidth="1"/>
    <col min="4867" max="4867" width="19.140625" style="62" customWidth="1"/>
    <col min="4868" max="4868" width="20.5703125" style="62" customWidth="1"/>
    <col min="4869" max="4869" width="25.5703125" style="62" customWidth="1"/>
    <col min="4870" max="4870" width="9.28515625" style="62" customWidth="1"/>
    <col min="4871" max="5119" width="9.140625" style="62"/>
    <col min="5120" max="5120" width="5.28515625" style="62" customWidth="1"/>
    <col min="5121" max="5121" width="22" style="62" customWidth="1"/>
    <col min="5122" max="5122" width="8.7109375" style="62" customWidth="1"/>
    <col min="5123" max="5123" width="19.140625" style="62" customWidth="1"/>
    <col min="5124" max="5124" width="20.5703125" style="62" customWidth="1"/>
    <col min="5125" max="5125" width="25.5703125" style="62" customWidth="1"/>
    <col min="5126" max="5126" width="9.28515625" style="62" customWidth="1"/>
    <col min="5127" max="5375" width="9.140625" style="62"/>
    <col min="5376" max="5376" width="5.28515625" style="62" customWidth="1"/>
    <col min="5377" max="5377" width="22" style="62" customWidth="1"/>
    <col min="5378" max="5378" width="8.7109375" style="62" customWidth="1"/>
    <col min="5379" max="5379" width="19.140625" style="62" customWidth="1"/>
    <col min="5380" max="5380" width="20.5703125" style="62" customWidth="1"/>
    <col min="5381" max="5381" width="25.5703125" style="62" customWidth="1"/>
    <col min="5382" max="5382" width="9.28515625" style="62" customWidth="1"/>
    <col min="5383" max="5631" width="9.140625" style="62"/>
    <col min="5632" max="5632" width="5.28515625" style="62" customWidth="1"/>
    <col min="5633" max="5633" width="22" style="62" customWidth="1"/>
    <col min="5634" max="5634" width="8.7109375" style="62" customWidth="1"/>
    <col min="5635" max="5635" width="19.140625" style="62" customWidth="1"/>
    <col min="5636" max="5636" width="20.5703125" style="62" customWidth="1"/>
    <col min="5637" max="5637" width="25.5703125" style="62" customWidth="1"/>
    <col min="5638" max="5638" width="9.28515625" style="62" customWidth="1"/>
    <col min="5639" max="5887" width="9.140625" style="62"/>
    <col min="5888" max="5888" width="5.28515625" style="62" customWidth="1"/>
    <col min="5889" max="5889" width="22" style="62" customWidth="1"/>
    <col min="5890" max="5890" width="8.7109375" style="62" customWidth="1"/>
    <col min="5891" max="5891" width="19.140625" style="62" customWidth="1"/>
    <col min="5892" max="5892" width="20.5703125" style="62" customWidth="1"/>
    <col min="5893" max="5893" width="25.5703125" style="62" customWidth="1"/>
    <col min="5894" max="5894" width="9.28515625" style="62" customWidth="1"/>
    <col min="5895" max="6143" width="9.140625" style="62"/>
    <col min="6144" max="6144" width="5.28515625" style="62" customWidth="1"/>
    <col min="6145" max="6145" width="22" style="62" customWidth="1"/>
    <col min="6146" max="6146" width="8.7109375" style="62" customWidth="1"/>
    <col min="6147" max="6147" width="19.140625" style="62" customWidth="1"/>
    <col min="6148" max="6148" width="20.5703125" style="62" customWidth="1"/>
    <col min="6149" max="6149" width="25.5703125" style="62" customWidth="1"/>
    <col min="6150" max="6150" width="9.28515625" style="62" customWidth="1"/>
    <col min="6151" max="6399" width="9.140625" style="62"/>
    <col min="6400" max="6400" width="5.28515625" style="62" customWidth="1"/>
    <col min="6401" max="6401" width="22" style="62" customWidth="1"/>
    <col min="6402" max="6402" width="8.7109375" style="62" customWidth="1"/>
    <col min="6403" max="6403" width="19.140625" style="62" customWidth="1"/>
    <col min="6404" max="6404" width="20.5703125" style="62" customWidth="1"/>
    <col min="6405" max="6405" width="25.5703125" style="62" customWidth="1"/>
    <col min="6406" max="6406" width="9.28515625" style="62" customWidth="1"/>
    <col min="6407" max="6655" width="9.140625" style="62"/>
    <col min="6656" max="6656" width="5.28515625" style="62" customWidth="1"/>
    <col min="6657" max="6657" width="22" style="62" customWidth="1"/>
    <col min="6658" max="6658" width="8.7109375" style="62" customWidth="1"/>
    <col min="6659" max="6659" width="19.140625" style="62" customWidth="1"/>
    <col min="6660" max="6660" width="20.5703125" style="62" customWidth="1"/>
    <col min="6661" max="6661" width="25.5703125" style="62" customWidth="1"/>
    <col min="6662" max="6662" width="9.28515625" style="62" customWidth="1"/>
    <col min="6663" max="6911" width="9.140625" style="62"/>
    <col min="6912" max="6912" width="5.28515625" style="62" customWidth="1"/>
    <col min="6913" max="6913" width="22" style="62" customWidth="1"/>
    <col min="6914" max="6914" width="8.7109375" style="62" customWidth="1"/>
    <col min="6915" max="6915" width="19.140625" style="62" customWidth="1"/>
    <col min="6916" max="6916" width="20.5703125" style="62" customWidth="1"/>
    <col min="6917" max="6917" width="25.5703125" style="62" customWidth="1"/>
    <col min="6918" max="6918" width="9.28515625" style="62" customWidth="1"/>
    <col min="6919" max="7167" width="9.140625" style="62"/>
    <col min="7168" max="7168" width="5.28515625" style="62" customWidth="1"/>
    <col min="7169" max="7169" width="22" style="62" customWidth="1"/>
    <col min="7170" max="7170" width="8.7109375" style="62" customWidth="1"/>
    <col min="7171" max="7171" width="19.140625" style="62" customWidth="1"/>
    <col min="7172" max="7172" width="20.5703125" style="62" customWidth="1"/>
    <col min="7173" max="7173" width="25.5703125" style="62" customWidth="1"/>
    <col min="7174" max="7174" width="9.28515625" style="62" customWidth="1"/>
    <col min="7175" max="7423" width="9.140625" style="62"/>
    <col min="7424" max="7424" width="5.28515625" style="62" customWidth="1"/>
    <col min="7425" max="7425" width="22" style="62" customWidth="1"/>
    <col min="7426" max="7426" width="8.7109375" style="62" customWidth="1"/>
    <col min="7427" max="7427" width="19.140625" style="62" customWidth="1"/>
    <col min="7428" max="7428" width="20.5703125" style="62" customWidth="1"/>
    <col min="7429" max="7429" width="25.5703125" style="62" customWidth="1"/>
    <col min="7430" max="7430" width="9.28515625" style="62" customWidth="1"/>
    <col min="7431" max="7679" width="9.140625" style="62"/>
    <col min="7680" max="7680" width="5.28515625" style="62" customWidth="1"/>
    <col min="7681" max="7681" width="22" style="62" customWidth="1"/>
    <col min="7682" max="7682" width="8.7109375" style="62" customWidth="1"/>
    <col min="7683" max="7683" width="19.140625" style="62" customWidth="1"/>
    <col min="7684" max="7684" width="20.5703125" style="62" customWidth="1"/>
    <col min="7685" max="7685" width="25.5703125" style="62" customWidth="1"/>
    <col min="7686" max="7686" width="9.28515625" style="62" customWidth="1"/>
    <col min="7687" max="7935" width="9.140625" style="62"/>
    <col min="7936" max="7936" width="5.28515625" style="62" customWidth="1"/>
    <col min="7937" max="7937" width="22" style="62" customWidth="1"/>
    <col min="7938" max="7938" width="8.7109375" style="62" customWidth="1"/>
    <col min="7939" max="7939" width="19.140625" style="62" customWidth="1"/>
    <col min="7940" max="7940" width="20.5703125" style="62" customWidth="1"/>
    <col min="7941" max="7941" width="25.5703125" style="62" customWidth="1"/>
    <col min="7942" max="7942" width="9.28515625" style="62" customWidth="1"/>
    <col min="7943" max="8191" width="9.140625" style="62"/>
    <col min="8192" max="8192" width="5.28515625" style="62" customWidth="1"/>
    <col min="8193" max="8193" width="22" style="62" customWidth="1"/>
    <col min="8194" max="8194" width="8.7109375" style="62" customWidth="1"/>
    <col min="8195" max="8195" width="19.140625" style="62" customWidth="1"/>
    <col min="8196" max="8196" width="20.5703125" style="62" customWidth="1"/>
    <col min="8197" max="8197" width="25.5703125" style="62" customWidth="1"/>
    <col min="8198" max="8198" width="9.28515625" style="62" customWidth="1"/>
    <col min="8199" max="8447" width="9.140625" style="62"/>
    <col min="8448" max="8448" width="5.28515625" style="62" customWidth="1"/>
    <col min="8449" max="8449" width="22" style="62" customWidth="1"/>
    <col min="8450" max="8450" width="8.7109375" style="62" customWidth="1"/>
    <col min="8451" max="8451" width="19.140625" style="62" customWidth="1"/>
    <col min="8452" max="8452" width="20.5703125" style="62" customWidth="1"/>
    <col min="8453" max="8453" width="25.5703125" style="62" customWidth="1"/>
    <col min="8454" max="8454" width="9.28515625" style="62" customWidth="1"/>
    <col min="8455" max="8703" width="9.140625" style="62"/>
    <col min="8704" max="8704" width="5.28515625" style="62" customWidth="1"/>
    <col min="8705" max="8705" width="22" style="62" customWidth="1"/>
    <col min="8706" max="8706" width="8.7109375" style="62" customWidth="1"/>
    <col min="8707" max="8707" width="19.140625" style="62" customWidth="1"/>
    <col min="8708" max="8708" width="20.5703125" style="62" customWidth="1"/>
    <col min="8709" max="8709" width="25.5703125" style="62" customWidth="1"/>
    <col min="8710" max="8710" width="9.28515625" style="62" customWidth="1"/>
    <col min="8711" max="8959" width="9.140625" style="62"/>
    <col min="8960" max="8960" width="5.28515625" style="62" customWidth="1"/>
    <col min="8961" max="8961" width="22" style="62" customWidth="1"/>
    <col min="8962" max="8962" width="8.7109375" style="62" customWidth="1"/>
    <col min="8963" max="8963" width="19.140625" style="62" customWidth="1"/>
    <col min="8964" max="8964" width="20.5703125" style="62" customWidth="1"/>
    <col min="8965" max="8965" width="25.5703125" style="62" customWidth="1"/>
    <col min="8966" max="8966" width="9.28515625" style="62" customWidth="1"/>
    <col min="8967" max="9215" width="9.140625" style="62"/>
    <col min="9216" max="9216" width="5.28515625" style="62" customWidth="1"/>
    <col min="9217" max="9217" width="22" style="62" customWidth="1"/>
    <col min="9218" max="9218" width="8.7109375" style="62" customWidth="1"/>
    <col min="9219" max="9219" width="19.140625" style="62" customWidth="1"/>
    <col min="9220" max="9220" width="20.5703125" style="62" customWidth="1"/>
    <col min="9221" max="9221" width="25.5703125" style="62" customWidth="1"/>
    <col min="9222" max="9222" width="9.28515625" style="62" customWidth="1"/>
    <col min="9223" max="9471" width="9.140625" style="62"/>
    <col min="9472" max="9472" width="5.28515625" style="62" customWidth="1"/>
    <col min="9473" max="9473" width="22" style="62" customWidth="1"/>
    <col min="9474" max="9474" width="8.7109375" style="62" customWidth="1"/>
    <col min="9475" max="9475" width="19.140625" style="62" customWidth="1"/>
    <col min="9476" max="9476" width="20.5703125" style="62" customWidth="1"/>
    <col min="9477" max="9477" width="25.5703125" style="62" customWidth="1"/>
    <col min="9478" max="9478" width="9.28515625" style="62" customWidth="1"/>
    <col min="9479" max="9727" width="9.140625" style="62"/>
    <col min="9728" max="9728" width="5.28515625" style="62" customWidth="1"/>
    <col min="9729" max="9729" width="22" style="62" customWidth="1"/>
    <col min="9730" max="9730" width="8.7109375" style="62" customWidth="1"/>
    <col min="9731" max="9731" width="19.140625" style="62" customWidth="1"/>
    <col min="9732" max="9732" width="20.5703125" style="62" customWidth="1"/>
    <col min="9733" max="9733" width="25.5703125" style="62" customWidth="1"/>
    <col min="9734" max="9734" width="9.28515625" style="62" customWidth="1"/>
    <col min="9735" max="9983" width="9.140625" style="62"/>
    <col min="9984" max="9984" width="5.28515625" style="62" customWidth="1"/>
    <col min="9985" max="9985" width="22" style="62" customWidth="1"/>
    <col min="9986" max="9986" width="8.7109375" style="62" customWidth="1"/>
    <col min="9987" max="9987" width="19.140625" style="62" customWidth="1"/>
    <col min="9988" max="9988" width="20.5703125" style="62" customWidth="1"/>
    <col min="9989" max="9989" width="25.5703125" style="62" customWidth="1"/>
    <col min="9990" max="9990" width="9.28515625" style="62" customWidth="1"/>
    <col min="9991" max="10239" width="9.140625" style="62"/>
    <col min="10240" max="10240" width="5.28515625" style="62" customWidth="1"/>
    <col min="10241" max="10241" width="22" style="62" customWidth="1"/>
    <col min="10242" max="10242" width="8.7109375" style="62" customWidth="1"/>
    <col min="10243" max="10243" width="19.140625" style="62" customWidth="1"/>
    <col min="10244" max="10244" width="20.5703125" style="62" customWidth="1"/>
    <col min="10245" max="10245" width="25.5703125" style="62" customWidth="1"/>
    <col min="10246" max="10246" width="9.28515625" style="62" customWidth="1"/>
    <col min="10247" max="10495" width="9.140625" style="62"/>
    <col min="10496" max="10496" width="5.28515625" style="62" customWidth="1"/>
    <col min="10497" max="10497" width="22" style="62" customWidth="1"/>
    <col min="10498" max="10498" width="8.7109375" style="62" customWidth="1"/>
    <col min="10499" max="10499" width="19.140625" style="62" customWidth="1"/>
    <col min="10500" max="10500" width="20.5703125" style="62" customWidth="1"/>
    <col min="10501" max="10501" width="25.5703125" style="62" customWidth="1"/>
    <col min="10502" max="10502" width="9.28515625" style="62" customWidth="1"/>
    <col min="10503" max="10751" width="9.140625" style="62"/>
    <col min="10752" max="10752" width="5.28515625" style="62" customWidth="1"/>
    <col min="10753" max="10753" width="22" style="62" customWidth="1"/>
    <col min="10754" max="10754" width="8.7109375" style="62" customWidth="1"/>
    <col min="10755" max="10755" width="19.140625" style="62" customWidth="1"/>
    <col min="10756" max="10756" width="20.5703125" style="62" customWidth="1"/>
    <col min="10757" max="10757" width="25.5703125" style="62" customWidth="1"/>
    <col min="10758" max="10758" width="9.28515625" style="62" customWidth="1"/>
    <col min="10759" max="11007" width="9.140625" style="62"/>
    <col min="11008" max="11008" width="5.28515625" style="62" customWidth="1"/>
    <col min="11009" max="11009" width="22" style="62" customWidth="1"/>
    <col min="11010" max="11010" width="8.7109375" style="62" customWidth="1"/>
    <col min="11011" max="11011" width="19.140625" style="62" customWidth="1"/>
    <col min="11012" max="11012" width="20.5703125" style="62" customWidth="1"/>
    <col min="11013" max="11013" width="25.5703125" style="62" customWidth="1"/>
    <col min="11014" max="11014" width="9.28515625" style="62" customWidth="1"/>
    <col min="11015" max="11263" width="9.140625" style="62"/>
    <col min="11264" max="11264" width="5.28515625" style="62" customWidth="1"/>
    <col min="11265" max="11265" width="22" style="62" customWidth="1"/>
    <col min="11266" max="11266" width="8.7109375" style="62" customWidth="1"/>
    <col min="11267" max="11267" width="19.140625" style="62" customWidth="1"/>
    <col min="11268" max="11268" width="20.5703125" style="62" customWidth="1"/>
    <col min="11269" max="11269" width="25.5703125" style="62" customWidth="1"/>
    <col min="11270" max="11270" width="9.28515625" style="62" customWidth="1"/>
    <col min="11271" max="11519" width="9.140625" style="62"/>
    <col min="11520" max="11520" width="5.28515625" style="62" customWidth="1"/>
    <col min="11521" max="11521" width="22" style="62" customWidth="1"/>
    <col min="11522" max="11522" width="8.7109375" style="62" customWidth="1"/>
    <col min="11523" max="11523" width="19.140625" style="62" customWidth="1"/>
    <col min="11524" max="11524" width="20.5703125" style="62" customWidth="1"/>
    <col min="11525" max="11525" width="25.5703125" style="62" customWidth="1"/>
    <col min="11526" max="11526" width="9.28515625" style="62" customWidth="1"/>
    <col min="11527" max="11775" width="9.140625" style="62"/>
    <col min="11776" max="11776" width="5.28515625" style="62" customWidth="1"/>
    <col min="11777" max="11777" width="22" style="62" customWidth="1"/>
    <col min="11778" max="11778" width="8.7109375" style="62" customWidth="1"/>
    <col min="11779" max="11779" width="19.140625" style="62" customWidth="1"/>
    <col min="11780" max="11780" width="20.5703125" style="62" customWidth="1"/>
    <col min="11781" max="11781" width="25.5703125" style="62" customWidth="1"/>
    <col min="11782" max="11782" width="9.28515625" style="62" customWidth="1"/>
    <col min="11783" max="12031" width="9.140625" style="62"/>
    <col min="12032" max="12032" width="5.28515625" style="62" customWidth="1"/>
    <col min="12033" max="12033" width="22" style="62" customWidth="1"/>
    <col min="12034" max="12034" width="8.7109375" style="62" customWidth="1"/>
    <col min="12035" max="12035" width="19.140625" style="62" customWidth="1"/>
    <col min="12036" max="12036" width="20.5703125" style="62" customWidth="1"/>
    <col min="12037" max="12037" width="25.5703125" style="62" customWidth="1"/>
    <col min="12038" max="12038" width="9.28515625" style="62" customWidth="1"/>
    <col min="12039" max="12287" width="9.140625" style="62"/>
    <col min="12288" max="12288" width="5.28515625" style="62" customWidth="1"/>
    <col min="12289" max="12289" width="22" style="62" customWidth="1"/>
    <col min="12290" max="12290" width="8.7109375" style="62" customWidth="1"/>
    <col min="12291" max="12291" width="19.140625" style="62" customWidth="1"/>
    <col min="12292" max="12292" width="20.5703125" style="62" customWidth="1"/>
    <col min="12293" max="12293" width="25.5703125" style="62" customWidth="1"/>
    <col min="12294" max="12294" width="9.28515625" style="62" customWidth="1"/>
    <col min="12295" max="12543" width="9.140625" style="62"/>
    <col min="12544" max="12544" width="5.28515625" style="62" customWidth="1"/>
    <col min="12545" max="12545" width="22" style="62" customWidth="1"/>
    <col min="12546" max="12546" width="8.7109375" style="62" customWidth="1"/>
    <col min="12547" max="12547" width="19.140625" style="62" customWidth="1"/>
    <col min="12548" max="12548" width="20.5703125" style="62" customWidth="1"/>
    <col min="12549" max="12549" width="25.5703125" style="62" customWidth="1"/>
    <col min="12550" max="12550" width="9.28515625" style="62" customWidth="1"/>
    <col min="12551" max="12799" width="9.140625" style="62"/>
    <col min="12800" max="12800" width="5.28515625" style="62" customWidth="1"/>
    <col min="12801" max="12801" width="22" style="62" customWidth="1"/>
    <col min="12802" max="12802" width="8.7109375" style="62" customWidth="1"/>
    <col min="12803" max="12803" width="19.140625" style="62" customWidth="1"/>
    <col min="12804" max="12804" width="20.5703125" style="62" customWidth="1"/>
    <col min="12805" max="12805" width="25.5703125" style="62" customWidth="1"/>
    <col min="12806" max="12806" width="9.28515625" style="62" customWidth="1"/>
    <col min="12807" max="13055" width="9.140625" style="62"/>
    <col min="13056" max="13056" width="5.28515625" style="62" customWidth="1"/>
    <col min="13057" max="13057" width="22" style="62" customWidth="1"/>
    <col min="13058" max="13058" width="8.7109375" style="62" customWidth="1"/>
    <col min="13059" max="13059" width="19.140625" style="62" customWidth="1"/>
    <col min="13060" max="13060" width="20.5703125" style="62" customWidth="1"/>
    <col min="13061" max="13061" width="25.5703125" style="62" customWidth="1"/>
    <col min="13062" max="13062" width="9.28515625" style="62" customWidth="1"/>
    <col min="13063" max="13311" width="9.140625" style="62"/>
    <col min="13312" max="13312" width="5.28515625" style="62" customWidth="1"/>
    <col min="13313" max="13313" width="22" style="62" customWidth="1"/>
    <col min="13314" max="13314" width="8.7109375" style="62" customWidth="1"/>
    <col min="13315" max="13315" width="19.140625" style="62" customWidth="1"/>
    <col min="13316" max="13316" width="20.5703125" style="62" customWidth="1"/>
    <col min="13317" max="13317" width="25.5703125" style="62" customWidth="1"/>
    <col min="13318" max="13318" width="9.28515625" style="62" customWidth="1"/>
    <col min="13319" max="13567" width="9.140625" style="62"/>
    <col min="13568" max="13568" width="5.28515625" style="62" customWidth="1"/>
    <col min="13569" max="13569" width="22" style="62" customWidth="1"/>
    <col min="13570" max="13570" width="8.7109375" style="62" customWidth="1"/>
    <col min="13571" max="13571" width="19.140625" style="62" customWidth="1"/>
    <col min="13572" max="13572" width="20.5703125" style="62" customWidth="1"/>
    <col min="13573" max="13573" width="25.5703125" style="62" customWidth="1"/>
    <col min="13574" max="13574" width="9.28515625" style="62" customWidth="1"/>
    <col min="13575" max="13823" width="9.140625" style="62"/>
    <col min="13824" max="13824" width="5.28515625" style="62" customWidth="1"/>
    <col min="13825" max="13825" width="22" style="62" customWidth="1"/>
    <col min="13826" max="13826" width="8.7109375" style="62" customWidth="1"/>
    <col min="13827" max="13827" width="19.140625" style="62" customWidth="1"/>
    <col min="13828" max="13828" width="20.5703125" style="62" customWidth="1"/>
    <col min="13829" max="13829" width="25.5703125" style="62" customWidth="1"/>
    <col min="13830" max="13830" width="9.28515625" style="62" customWidth="1"/>
    <col min="13831" max="14079" width="9.140625" style="62"/>
    <col min="14080" max="14080" width="5.28515625" style="62" customWidth="1"/>
    <col min="14081" max="14081" width="22" style="62" customWidth="1"/>
    <col min="14082" max="14082" width="8.7109375" style="62" customWidth="1"/>
    <col min="14083" max="14083" width="19.140625" style="62" customWidth="1"/>
    <col min="14084" max="14084" width="20.5703125" style="62" customWidth="1"/>
    <col min="14085" max="14085" width="25.5703125" style="62" customWidth="1"/>
    <col min="14086" max="14086" width="9.28515625" style="62" customWidth="1"/>
    <col min="14087" max="14335" width="9.140625" style="62"/>
    <col min="14336" max="14336" width="5.28515625" style="62" customWidth="1"/>
    <col min="14337" max="14337" width="22" style="62" customWidth="1"/>
    <col min="14338" max="14338" width="8.7109375" style="62" customWidth="1"/>
    <col min="14339" max="14339" width="19.140625" style="62" customWidth="1"/>
    <col min="14340" max="14340" width="20.5703125" style="62" customWidth="1"/>
    <col min="14341" max="14341" width="25.5703125" style="62" customWidth="1"/>
    <col min="14342" max="14342" width="9.28515625" style="62" customWidth="1"/>
    <col min="14343" max="14591" width="9.140625" style="62"/>
    <col min="14592" max="14592" width="5.28515625" style="62" customWidth="1"/>
    <col min="14593" max="14593" width="22" style="62" customWidth="1"/>
    <col min="14594" max="14594" width="8.7109375" style="62" customWidth="1"/>
    <col min="14595" max="14595" width="19.140625" style="62" customWidth="1"/>
    <col min="14596" max="14596" width="20.5703125" style="62" customWidth="1"/>
    <col min="14597" max="14597" width="25.5703125" style="62" customWidth="1"/>
    <col min="14598" max="14598" width="9.28515625" style="62" customWidth="1"/>
    <col min="14599" max="14847" width="9.140625" style="62"/>
    <col min="14848" max="14848" width="5.28515625" style="62" customWidth="1"/>
    <col min="14849" max="14849" width="22" style="62" customWidth="1"/>
    <col min="14850" max="14850" width="8.7109375" style="62" customWidth="1"/>
    <col min="14851" max="14851" width="19.140625" style="62" customWidth="1"/>
    <col min="14852" max="14852" width="20.5703125" style="62" customWidth="1"/>
    <col min="14853" max="14853" width="25.5703125" style="62" customWidth="1"/>
    <col min="14854" max="14854" width="9.28515625" style="62" customWidth="1"/>
    <col min="14855" max="15103" width="9.140625" style="62"/>
    <col min="15104" max="15104" width="5.28515625" style="62" customWidth="1"/>
    <col min="15105" max="15105" width="22" style="62" customWidth="1"/>
    <col min="15106" max="15106" width="8.7109375" style="62" customWidth="1"/>
    <col min="15107" max="15107" width="19.140625" style="62" customWidth="1"/>
    <col min="15108" max="15108" width="20.5703125" style="62" customWidth="1"/>
    <col min="15109" max="15109" width="25.5703125" style="62" customWidth="1"/>
    <col min="15110" max="15110" width="9.28515625" style="62" customWidth="1"/>
    <col min="15111" max="15359" width="9.140625" style="62"/>
    <col min="15360" max="15360" width="5.28515625" style="62" customWidth="1"/>
    <col min="15361" max="15361" width="22" style="62" customWidth="1"/>
    <col min="15362" max="15362" width="8.7109375" style="62" customWidth="1"/>
    <col min="15363" max="15363" width="19.140625" style="62" customWidth="1"/>
    <col min="15364" max="15364" width="20.5703125" style="62" customWidth="1"/>
    <col min="15365" max="15365" width="25.5703125" style="62" customWidth="1"/>
    <col min="15366" max="15366" width="9.28515625" style="62" customWidth="1"/>
    <col min="15367" max="15615" width="9.140625" style="62"/>
    <col min="15616" max="15616" width="5.28515625" style="62" customWidth="1"/>
    <col min="15617" max="15617" width="22" style="62" customWidth="1"/>
    <col min="15618" max="15618" width="8.7109375" style="62" customWidth="1"/>
    <col min="15619" max="15619" width="19.140625" style="62" customWidth="1"/>
    <col min="15620" max="15620" width="20.5703125" style="62" customWidth="1"/>
    <col min="15621" max="15621" width="25.5703125" style="62" customWidth="1"/>
    <col min="15622" max="15622" width="9.28515625" style="62" customWidth="1"/>
    <col min="15623" max="15871" width="9.140625" style="62"/>
    <col min="15872" max="15872" width="5.28515625" style="62" customWidth="1"/>
    <col min="15873" max="15873" width="22" style="62" customWidth="1"/>
    <col min="15874" max="15874" width="8.7109375" style="62" customWidth="1"/>
    <col min="15875" max="15875" width="19.140625" style="62" customWidth="1"/>
    <col min="15876" max="15876" width="20.5703125" style="62" customWidth="1"/>
    <col min="15877" max="15877" width="25.5703125" style="62" customWidth="1"/>
    <col min="15878" max="15878" width="9.28515625" style="62" customWidth="1"/>
    <col min="15879" max="16127" width="9.140625" style="62"/>
    <col min="16128" max="16128" width="5.28515625" style="62" customWidth="1"/>
    <col min="16129" max="16129" width="22" style="62" customWidth="1"/>
    <col min="16130" max="16130" width="8.7109375" style="62" customWidth="1"/>
    <col min="16131" max="16131" width="19.140625" style="62" customWidth="1"/>
    <col min="16132" max="16132" width="20.5703125" style="62" customWidth="1"/>
    <col min="16133" max="16133" width="25.5703125" style="62" customWidth="1"/>
    <col min="16134" max="16134" width="9.28515625" style="62" customWidth="1"/>
    <col min="16135" max="16384" width="9.140625" style="62"/>
  </cols>
  <sheetData>
    <row r="1" spans="1:10" ht="57.75" customHeight="1" x14ac:dyDescent="0.25">
      <c r="A1" s="213" t="s">
        <v>110</v>
      </c>
      <c r="B1" s="213"/>
      <c r="C1" s="213"/>
      <c r="D1" s="214" t="s">
        <v>112</v>
      </c>
      <c r="E1" s="214"/>
    </row>
    <row r="2" spans="1:10" ht="19.5" customHeight="1" x14ac:dyDescent="0.25">
      <c r="A2" s="63"/>
      <c r="B2" s="63"/>
      <c r="C2" s="218" t="s">
        <v>118</v>
      </c>
      <c r="D2" s="218"/>
      <c r="E2" s="218"/>
      <c r="F2" s="74"/>
    </row>
    <row r="3" spans="1:10" ht="70.5" customHeight="1" x14ac:dyDescent="0.25">
      <c r="A3" s="207" t="s">
        <v>263</v>
      </c>
      <c r="B3" s="208"/>
      <c r="C3" s="208"/>
      <c r="D3" s="208"/>
      <c r="E3" s="208"/>
      <c r="F3" s="64"/>
      <c r="H3" s="65"/>
      <c r="I3" s="65"/>
      <c r="J3" s="65"/>
    </row>
    <row r="4" spans="1:10" s="66" customFormat="1" x14ac:dyDescent="0.25">
      <c r="A4" s="209" t="s">
        <v>2</v>
      </c>
      <c r="B4" s="196" t="s">
        <v>3</v>
      </c>
      <c r="C4" s="211"/>
      <c r="D4" s="202" t="s">
        <v>262</v>
      </c>
      <c r="E4" s="202" t="s">
        <v>111</v>
      </c>
    </row>
    <row r="5" spans="1:10" s="68" customFormat="1" ht="16.5" customHeight="1" x14ac:dyDescent="0.25">
      <c r="A5" s="206"/>
      <c r="B5" s="197"/>
      <c r="C5" s="212"/>
      <c r="D5" s="206"/>
      <c r="E5" s="210"/>
      <c r="F5" s="133"/>
    </row>
    <row r="6" spans="1:10" s="68" customFormat="1" ht="21.95" customHeight="1" x14ac:dyDescent="0.25">
      <c r="A6" s="105">
        <f>ROW()-ROW($A$4)-1</f>
        <v>1</v>
      </c>
      <c r="B6" s="106" t="s">
        <v>8</v>
      </c>
      <c r="C6" s="40" t="s">
        <v>9</v>
      </c>
      <c r="D6" s="40"/>
      <c r="E6" s="107"/>
      <c r="F6" s="133"/>
    </row>
    <row r="7" spans="1:10" s="68" customFormat="1" ht="21.95" customHeight="1" x14ac:dyDescent="0.25">
      <c r="A7" s="105">
        <f t="shared" ref="A7:A37" si="0">ROW()-ROW($A$4)-1</f>
        <v>2</v>
      </c>
      <c r="B7" s="10" t="s">
        <v>11</v>
      </c>
      <c r="C7" s="11" t="s">
        <v>12</v>
      </c>
      <c r="D7" s="11"/>
      <c r="E7" s="132"/>
      <c r="F7" s="133"/>
    </row>
    <row r="8" spans="1:10" s="68" customFormat="1" ht="21.95" customHeight="1" x14ac:dyDescent="0.25">
      <c r="A8" s="105">
        <f t="shared" si="0"/>
        <v>3</v>
      </c>
      <c r="B8" s="10" t="s">
        <v>13</v>
      </c>
      <c r="C8" s="11" t="s">
        <v>14</v>
      </c>
      <c r="D8" s="11"/>
      <c r="E8" s="60"/>
      <c r="F8" s="133"/>
    </row>
    <row r="9" spans="1:10" s="68" customFormat="1" ht="21.95" customHeight="1" x14ac:dyDescent="0.25">
      <c r="A9" s="105">
        <f t="shared" si="0"/>
        <v>4</v>
      </c>
      <c r="B9" s="10" t="s">
        <v>19</v>
      </c>
      <c r="C9" s="11" t="s">
        <v>18</v>
      </c>
      <c r="D9" s="11"/>
      <c r="E9" s="60"/>
      <c r="F9" s="133"/>
    </row>
    <row r="10" spans="1:10" s="68" customFormat="1" ht="21.95" customHeight="1" x14ac:dyDescent="0.25">
      <c r="A10" s="105">
        <f t="shared" si="0"/>
        <v>5</v>
      </c>
      <c r="B10" s="10" t="s">
        <v>17</v>
      </c>
      <c r="C10" s="11" t="s">
        <v>18</v>
      </c>
      <c r="D10" s="11"/>
      <c r="E10" s="60"/>
      <c r="F10" s="133"/>
    </row>
    <row r="11" spans="1:10" s="68" customFormat="1" ht="21.95" customHeight="1" x14ac:dyDescent="0.25">
      <c r="A11" s="105">
        <f t="shared" si="0"/>
        <v>6</v>
      </c>
      <c r="B11" s="10" t="s">
        <v>20</v>
      </c>
      <c r="C11" s="11" t="s">
        <v>21</v>
      </c>
      <c r="D11" s="11"/>
      <c r="E11" s="60"/>
      <c r="F11" s="133"/>
    </row>
    <row r="12" spans="1:10" s="68" customFormat="1" ht="21.95" customHeight="1" x14ac:dyDescent="0.25">
      <c r="A12" s="105">
        <f t="shared" si="0"/>
        <v>7</v>
      </c>
      <c r="B12" s="10" t="s">
        <v>22</v>
      </c>
      <c r="C12" s="11" t="s">
        <v>23</v>
      </c>
      <c r="D12" s="11"/>
      <c r="E12" s="60"/>
      <c r="F12" s="133"/>
    </row>
    <row r="13" spans="1:10" s="68" customFormat="1" ht="21.95" customHeight="1" x14ac:dyDescent="0.25">
      <c r="A13" s="105">
        <f t="shared" si="0"/>
        <v>8</v>
      </c>
      <c r="B13" s="10" t="s">
        <v>26</v>
      </c>
      <c r="C13" s="11" t="s">
        <v>27</v>
      </c>
      <c r="D13" s="11"/>
      <c r="E13" s="60"/>
      <c r="F13" s="133"/>
    </row>
    <row r="14" spans="1:10" s="68" customFormat="1" ht="21.95" customHeight="1" x14ac:dyDescent="0.25">
      <c r="A14" s="105">
        <f t="shared" si="0"/>
        <v>9</v>
      </c>
      <c r="B14" s="10" t="s">
        <v>28</v>
      </c>
      <c r="C14" s="11" t="s">
        <v>12</v>
      </c>
      <c r="D14" s="11"/>
      <c r="E14" s="60"/>
      <c r="F14" s="133"/>
    </row>
    <row r="15" spans="1:10" s="68" customFormat="1" ht="21.95" customHeight="1" x14ac:dyDescent="0.25">
      <c r="A15" s="105">
        <f t="shared" si="0"/>
        <v>10</v>
      </c>
      <c r="B15" s="10" t="s">
        <v>29</v>
      </c>
      <c r="C15" s="11" t="s">
        <v>30</v>
      </c>
      <c r="D15" s="11"/>
      <c r="E15" s="60"/>
      <c r="F15" s="133"/>
    </row>
    <row r="16" spans="1:10" s="68" customFormat="1" ht="21.95" customHeight="1" x14ac:dyDescent="0.25">
      <c r="A16" s="105">
        <f t="shared" si="0"/>
        <v>11</v>
      </c>
      <c r="B16" s="10" t="s">
        <v>33</v>
      </c>
      <c r="C16" s="11" t="s">
        <v>34</v>
      </c>
      <c r="D16" s="11"/>
      <c r="E16" s="60"/>
      <c r="F16" s="133"/>
    </row>
    <row r="17" spans="1:6" s="68" customFormat="1" ht="21.95" customHeight="1" x14ac:dyDescent="0.25">
      <c r="A17" s="105">
        <f t="shared" si="0"/>
        <v>12</v>
      </c>
      <c r="B17" s="106" t="s">
        <v>98</v>
      </c>
      <c r="C17" s="40" t="s">
        <v>99</v>
      </c>
      <c r="D17" s="109"/>
      <c r="E17" s="107"/>
      <c r="F17" s="133"/>
    </row>
    <row r="18" spans="1:6" s="68" customFormat="1" ht="21.95" customHeight="1" x14ac:dyDescent="0.25">
      <c r="A18" s="105">
        <f t="shared" si="0"/>
        <v>13</v>
      </c>
      <c r="B18" s="10" t="s">
        <v>43</v>
      </c>
      <c r="C18" s="11" t="s">
        <v>44</v>
      </c>
      <c r="D18" s="11"/>
      <c r="E18" s="60"/>
      <c r="F18" s="133"/>
    </row>
    <row r="19" spans="1:6" s="68" customFormat="1" ht="21.95" customHeight="1" x14ac:dyDescent="0.25">
      <c r="A19" s="105">
        <f t="shared" si="0"/>
        <v>14</v>
      </c>
      <c r="B19" s="10" t="s">
        <v>35</v>
      </c>
      <c r="C19" s="11" t="s">
        <v>36</v>
      </c>
      <c r="D19" s="11"/>
      <c r="E19" s="60"/>
      <c r="F19" s="133"/>
    </row>
    <row r="20" spans="1:6" s="68" customFormat="1" ht="21.95" customHeight="1" x14ac:dyDescent="0.25">
      <c r="A20" s="105">
        <f t="shared" si="0"/>
        <v>15</v>
      </c>
      <c r="B20" s="10" t="s">
        <v>37</v>
      </c>
      <c r="C20" s="11" t="s">
        <v>38</v>
      </c>
      <c r="D20" s="11"/>
      <c r="E20" s="60"/>
      <c r="F20" s="133"/>
    </row>
    <row r="21" spans="1:6" s="68" customFormat="1" ht="21.95" customHeight="1" x14ac:dyDescent="0.25">
      <c r="A21" s="105">
        <f t="shared" si="0"/>
        <v>16</v>
      </c>
      <c r="B21" s="10" t="s">
        <v>40</v>
      </c>
      <c r="C21" s="11" t="s">
        <v>18</v>
      </c>
      <c r="D21" s="11"/>
      <c r="E21" s="60"/>
      <c r="F21" s="133"/>
    </row>
    <row r="22" spans="1:6" s="68" customFormat="1" ht="21.95" customHeight="1" x14ac:dyDescent="0.25">
      <c r="A22" s="105">
        <f t="shared" si="0"/>
        <v>17</v>
      </c>
      <c r="B22" s="10" t="s">
        <v>41</v>
      </c>
      <c r="C22" s="11" t="s">
        <v>42</v>
      </c>
      <c r="D22" s="11"/>
      <c r="E22" s="132"/>
      <c r="F22" s="133"/>
    </row>
    <row r="23" spans="1:6" s="68" customFormat="1" ht="21.95" customHeight="1" x14ac:dyDescent="0.25">
      <c r="A23" s="105">
        <f t="shared" si="0"/>
        <v>18</v>
      </c>
      <c r="B23" s="106" t="s">
        <v>51</v>
      </c>
      <c r="C23" s="40" t="s">
        <v>52</v>
      </c>
      <c r="D23" s="40"/>
      <c r="E23" s="107"/>
      <c r="F23" s="133"/>
    </row>
    <row r="24" spans="1:6" s="68" customFormat="1" ht="21.95" customHeight="1" x14ac:dyDescent="0.25">
      <c r="A24" s="105">
        <f t="shared" si="0"/>
        <v>19</v>
      </c>
      <c r="B24" s="10" t="s">
        <v>53</v>
      </c>
      <c r="C24" s="11" t="s">
        <v>52</v>
      </c>
      <c r="D24" s="11"/>
      <c r="E24" s="132"/>
      <c r="F24" s="133"/>
    </row>
    <row r="25" spans="1:6" s="68" customFormat="1" ht="21.95" customHeight="1" x14ac:dyDescent="0.25">
      <c r="A25" s="105">
        <f t="shared" si="0"/>
        <v>20</v>
      </c>
      <c r="B25" s="10" t="s">
        <v>58</v>
      </c>
      <c r="C25" s="11" t="s">
        <v>59</v>
      </c>
      <c r="D25" s="11"/>
      <c r="E25" s="132"/>
      <c r="F25" s="133"/>
    </row>
    <row r="26" spans="1:6" s="68" customFormat="1" ht="21.95" customHeight="1" x14ac:dyDescent="0.25">
      <c r="A26" s="105">
        <f t="shared" si="0"/>
        <v>21</v>
      </c>
      <c r="B26" s="10" t="s">
        <v>60</v>
      </c>
      <c r="C26" s="11" t="s">
        <v>61</v>
      </c>
      <c r="D26" s="11"/>
      <c r="E26" s="69"/>
      <c r="F26" s="133"/>
    </row>
    <row r="27" spans="1:6" s="68" customFormat="1" ht="21.95" customHeight="1" x14ac:dyDescent="0.25">
      <c r="A27" s="105">
        <f t="shared" si="0"/>
        <v>22</v>
      </c>
      <c r="B27" s="106" t="s">
        <v>64</v>
      </c>
      <c r="C27" s="40" t="s">
        <v>44</v>
      </c>
      <c r="D27" s="40"/>
      <c r="E27" s="107"/>
      <c r="F27" s="133"/>
    </row>
    <row r="28" spans="1:6" s="68" customFormat="1" ht="21.95" customHeight="1" x14ac:dyDescent="0.25">
      <c r="A28" s="105">
        <f t="shared" si="0"/>
        <v>23</v>
      </c>
      <c r="B28" s="10" t="s">
        <v>65</v>
      </c>
      <c r="C28" s="40" t="s">
        <v>44</v>
      </c>
      <c r="D28" s="22"/>
      <c r="E28" s="132"/>
      <c r="F28" s="133"/>
    </row>
    <row r="29" spans="1:6" s="68" customFormat="1" ht="21.95" customHeight="1" x14ac:dyDescent="0.25">
      <c r="A29" s="105">
        <f t="shared" si="0"/>
        <v>24</v>
      </c>
      <c r="B29" s="10" t="s">
        <v>17</v>
      </c>
      <c r="C29" s="40" t="s">
        <v>66</v>
      </c>
      <c r="D29" s="40"/>
      <c r="E29" s="132"/>
      <c r="F29" s="133"/>
    </row>
    <row r="30" spans="1:6" s="68" customFormat="1" ht="21.95" customHeight="1" x14ac:dyDescent="0.25">
      <c r="A30" s="105">
        <f t="shared" si="0"/>
        <v>25</v>
      </c>
      <c r="B30" s="10" t="s">
        <v>67</v>
      </c>
      <c r="C30" s="11" t="s">
        <v>68</v>
      </c>
      <c r="D30" s="40"/>
      <c r="E30" s="132"/>
      <c r="F30" s="133"/>
    </row>
    <row r="31" spans="1:6" s="68" customFormat="1" ht="21.95" customHeight="1" x14ac:dyDescent="0.25">
      <c r="A31" s="105">
        <f t="shared" si="0"/>
        <v>26</v>
      </c>
      <c r="B31" s="10" t="s">
        <v>69</v>
      </c>
      <c r="C31" s="11" t="s">
        <v>70</v>
      </c>
      <c r="D31" s="11"/>
      <c r="E31" s="132"/>
      <c r="F31" s="133"/>
    </row>
    <row r="32" spans="1:6" s="68" customFormat="1" ht="21.95" customHeight="1" x14ac:dyDescent="0.25">
      <c r="A32" s="105">
        <f t="shared" si="0"/>
        <v>27</v>
      </c>
      <c r="B32" s="10" t="s">
        <v>45</v>
      </c>
      <c r="C32" s="11" t="s">
        <v>71</v>
      </c>
      <c r="D32" s="11"/>
      <c r="E32" s="132"/>
      <c r="F32" s="133"/>
    </row>
    <row r="33" spans="1:6" s="68" customFormat="1" ht="21.95" customHeight="1" x14ac:dyDescent="0.25">
      <c r="A33" s="105">
        <f t="shared" si="0"/>
        <v>28</v>
      </c>
      <c r="B33" s="10" t="s">
        <v>72</v>
      </c>
      <c r="C33" s="11" t="s">
        <v>73</v>
      </c>
      <c r="D33" s="11"/>
      <c r="E33" s="132"/>
      <c r="F33" s="133"/>
    </row>
    <row r="34" spans="1:6" s="68" customFormat="1" ht="21.95" customHeight="1" x14ac:dyDescent="0.25">
      <c r="A34" s="105">
        <f t="shared" si="0"/>
        <v>29</v>
      </c>
      <c r="B34" s="10" t="s">
        <v>74</v>
      </c>
      <c r="C34" s="11" t="s">
        <v>75</v>
      </c>
      <c r="D34" s="11"/>
      <c r="E34" s="132"/>
      <c r="F34" s="133"/>
    </row>
    <row r="35" spans="1:6" s="68" customFormat="1" ht="21.95" customHeight="1" x14ac:dyDescent="0.25">
      <c r="A35" s="105">
        <f t="shared" si="0"/>
        <v>30</v>
      </c>
      <c r="B35" s="10" t="s">
        <v>80</v>
      </c>
      <c r="C35" s="40" t="s">
        <v>30</v>
      </c>
      <c r="D35" s="11"/>
      <c r="E35" s="132"/>
      <c r="F35" s="133"/>
    </row>
    <row r="36" spans="1:6" s="68" customFormat="1" ht="21.95" customHeight="1" x14ac:dyDescent="0.25">
      <c r="A36" s="105">
        <f t="shared" si="0"/>
        <v>31</v>
      </c>
      <c r="B36" s="10" t="s">
        <v>50</v>
      </c>
      <c r="C36" s="11" t="s">
        <v>34</v>
      </c>
      <c r="D36" s="11"/>
      <c r="E36" s="132"/>
      <c r="F36" s="133"/>
    </row>
    <row r="37" spans="1:6" s="68" customFormat="1" ht="21.95" customHeight="1" x14ac:dyDescent="0.25">
      <c r="A37" s="105">
        <f t="shared" si="0"/>
        <v>32</v>
      </c>
      <c r="B37" s="10" t="s">
        <v>121</v>
      </c>
      <c r="C37" s="11" t="s">
        <v>73</v>
      </c>
      <c r="D37" s="93"/>
      <c r="E37" s="132"/>
      <c r="F37" s="133"/>
    </row>
    <row r="38" spans="1:6" s="70" customFormat="1" ht="41.25" customHeight="1" x14ac:dyDescent="0.25">
      <c r="A38" s="215"/>
      <c r="B38" s="215"/>
      <c r="C38" s="245" t="s">
        <v>102</v>
      </c>
      <c r="D38" s="245"/>
      <c r="E38" s="245"/>
    </row>
    <row r="39" spans="1:6" s="70" customFormat="1" x14ac:dyDescent="0.25"/>
    <row r="41" spans="1:6" x14ac:dyDescent="0.25">
      <c r="E41" s="134"/>
    </row>
    <row r="42" spans="1:6" x14ac:dyDescent="0.25">
      <c r="E42" s="71"/>
    </row>
    <row r="43" spans="1:6" x14ac:dyDescent="0.25">
      <c r="E43" s="71"/>
    </row>
    <row r="44" spans="1:6" x14ac:dyDescent="0.25">
      <c r="C44" s="246" t="s">
        <v>103</v>
      </c>
      <c r="D44" s="246"/>
      <c r="E44" s="246"/>
    </row>
    <row r="45" spans="1:6" x14ac:dyDescent="0.25">
      <c r="E45" s="71"/>
    </row>
    <row r="46" spans="1:6" x14ac:dyDescent="0.25">
      <c r="E46" s="71"/>
    </row>
    <row r="47" spans="1:6" x14ac:dyDescent="0.25">
      <c r="E47" s="71"/>
    </row>
    <row r="48" spans="1:6" x14ac:dyDescent="0.25">
      <c r="E48" s="134"/>
    </row>
  </sheetData>
  <mergeCells count="11">
    <mergeCell ref="A38:B38"/>
    <mergeCell ref="C38:E38"/>
    <mergeCell ref="C44:E44"/>
    <mergeCell ref="A1:C1"/>
    <mergeCell ref="D1:E1"/>
    <mergeCell ref="C2:E2"/>
    <mergeCell ref="A3:E3"/>
    <mergeCell ref="A4:A5"/>
    <mergeCell ref="B4:C5"/>
    <mergeCell ref="D4:D5"/>
    <mergeCell ref="E4:E5"/>
  </mergeCells>
  <pageMargins left="0.7" right="0.42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32" workbookViewId="0">
      <selection activeCell="J35" sqref="J35"/>
    </sheetView>
  </sheetViews>
  <sheetFormatPr defaultRowHeight="15.75" x14ac:dyDescent="0.25"/>
  <cols>
    <col min="1" max="1" width="4.5703125" style="62" customWidth="1"/>
    <col min="2" max="2" width="18.28515625" style="62" bestFit="1" customWidth="1"/>
    <col min="3" max="3" width="8.7109375" style="62" bestFit="1" customWidth="1"/>
    <col min="4" max="4" width="32.5703125" style="62" bestFit="1" customWidth="1"/>
    <col min="5" max="6" width="12.42578125" style="62" bestFit="1" customWidth="1"/>
    <col min="7" max="7" width="12.42578125" style="62" customWidth="1"/>
    <col min="8" max="8" width="24.28515625" style="62" customWidth="1"/>
    <col min="9" max="9" width="11" style="62" customWidth="1"/>
    <col min="10" max="252" width="9.140625" style="62"/>
    <col min="253" max="253" width="5.28515625" style="62" customWidth="1"/>
    <col min="254" max="254" width="22" style="62" customWidth="1"/>
    <col min="255" max="255" width="8.7109375" style="62" customWidth="1"/>
    <col min="256" max="256" width="19.140625" style="62" customWidth="1"/>
    <col min="257" max="257" width="20.5703125" style="62" customWidth="1"/>
    <col min="258" max="258" width="25.5703125" style="62" customWidth="1"/>
    <col min="259" max="259" width="9.28515625" style="62" customWidth="1"/>
    <col min="260" max="508" width="9.140625" style="62"/>
    <col min="509" max="509" width="5.28515625" style="62" customWidth="1"/>
    <col min="510" max="510" width="22" style="62" customWidth="1"/>
    <col min="511" max="511" width="8.7109375" style="62" customWidth="1"/>
    <col min="512" max="512" width="19.140625" style="62" customWidth="1"/>
    <col min="513" max="513" width="20.5703125" style="62" customWidth="1"/>
    <col min="514" max="514" width="25.5703125" style="62" customWidth="1"/>
    <col min="515" max="515" width="9.28515625" style="62" customWidth="1"/>
    <col min="516" max="764" width="9.140625" style="62"/>
    <col min="765" max="765" width="5.28515625" style="62" customWidth="1"/>
    <col min="766" max="766" width="22" style="62" customWidth="1"/>
    <col min="767" max="767" width="8.7109375" style="62" customWidth="1"/>
    <col min="768" max="768" width="19.140625" style="62" customWidth="1"/>
    <col min="769" max="769" width="20.5703125" style="62" customWidth="1"/>
    <col min="770" max="770" width="25.5703125" style="62" customWidth="1"/>
    <col min="771" max="771" width="9.28515625" style="62" customWidth="1"/>
    <col min="772" max="1020" width="9.140625" style="62"/>
    <col min="1021" max="1021" width="5.28515625" style="62" customWidth="1"/>
    <col min="1022" max="1022" width="22" style="62" customWidth="1"/>
    <col min="1023" max="1023" width="8.7109375" style="62" customWidth="1"/>
    <col min="1024" max="1024" width="19.140625" style="62" customWidth="1"/>
    <col min="1025" max="1025" width="20.5703125" style="62" customWidth="1"/>
    <col min="1026" max="1026" width="25.5703125" style="62" customWidth="1"/>
    <col min="1027" max="1027" width="9.28515625" style="62" customWidth="1"/>
    <col min="1028" max="1276" width="9.140625" style="62"/>
    <col min="1277" max="1277" width="5.28515625" style="62" customWidth="1"/>
    <col min="1278" max="1278" width="22" style="62" customWidth="1"/>
    <col min="1279" max="1279" width="8.7109375" style="62" customWidth="1"/>
    <col min="1280" max="1280" width="19.140625" style="62" customWidth="1"/>
    <col min="1281" max="1281" width="20.5703125" style="62" customWidth="1"/>
    <col min="1282" max="1282" width="25.5703125" style="62" customWidth="1"/>
    <col min="1283" max="1283" width="9.28515625" style="62" customWidth="1"/>
    <col min="1284" max="1532" width="9.140625" style="62"/>
    <col min="1533" max="1533" width="5.28515625" style="62" customWidth="1"/>
    <col min="1534" max="1534" width="22" style="62" customWidth="1"/>
    <col min="1535" max="1535" width="8.7109375" style="62" customWidth="1"/>
    <col min="1536" max="1536" width="19.140625" style="62" customWidth="1"/>
    <col min="1537" max="1537" width="20.5703125" style="62" customWidth="1"/>
    <col min="1538" max="1538" width="25.5703125" style="62" customWidth="1"/>
    <col min="1539" max="1539" width="9.28515625" style="62" customWidth="1"/>
    <col min="1540" max="1788" width="9.140625" style="62"/>
    <col min="1789" max="1789" width="5.28515625" style="62" customWidth="1"/>
    <col min="1790" max="1790" width="22" style="62" customWidth="1"/>
    <col min="1791" max="1791" width="8.7109375" style="62" customWidth="1"/>
    <col min="1792" max="1792" width="19.140625" style="62" customWidth="1"/>
    <col min="1793" max="1793" width="20.5703125" style="62" customWidth="1"/>
    <col min="1794" max="1794" width="25.5703125" style="62" customWidth="1"/>
    <col min="1795" max="1795" width="9.28515625" style="62" customWidth="1"/>
    <col min="1796" max="2044" width="9.140625" style="62"/>
    <col min="2045" max="2045" width="5.28515625" style="62" customWidth="1"/>
    <col min="2046" max="2046" width="22" style="62" customWidth="1"/>
    <col min="2047" max="2047" width="8.7109375" style="62" customWidth="1"/>
    <col min="2048" max="2048" width="19.140625" style="62" customWidth="1"/>
    <col min="2049" max="2049" width="20.5703125" style="62" customWidth="1"/>
    <col min="2050" max="2050" width="25.5703125" style="62" customWidth="1"/>
    <col min="2051" max="2051" width="9.28515625" style="62" customWidth="1"/>
    <col min="2052" max="2300" width="9.140625" style="62"/>
    <col min="2301" max="2301" width="5.28515625" style="62" customWidth="1"/>
    <col min="2302" max="2302" width="22" style="62" customWidth="1"/>
    <col min="2303" max="2303" width="8.7109375" style="62" customWidth="1"/>
    <col min="2304" max="2304" width="19.140625" style="62" customWidth="1"/>
    <col min="2305" max="2305" width="20.5703125" style="62" customWidth="1"/>
    <col min="2306" max="2306" width="25.5703125" style="62" customWidth="1"/>
    <col min="2307" max="2307" width="9.28515625" style="62" customWidth="1"/>
    <col min="2308" max="2556" width="9.140625" style="62"/>
    <col min="2557" max="2557" width="5.28515625" style="62" customWidth="1"/>
    <col min="2558" max="2558" width="22" style="62" customWidth="1"/>
    <col min="2559" max="2559" width="8.7109375" style="62" customWidth="1"/>
    <col min="2560" max="2560" width="19.140625" style="62" customWidth="1"/>
    <col min="2561" max="2561" width="20.5703125" style="62" customWidth="1"/>
    <col min="2562" max="2562" width="25.5703125" style="62" customWidth="1"/>
    <col min="2563" max="2563" width="9.28515625" style="62" customWidth="1"/>
    <col min="2564" max="2812" width="9.140625" style="62"/>
    <col min="2813" max="2813" width="5.28515625" style="62" customWidth="1"/>
    <col min="2814" max="2814" width="22" style="62" customWidth="1"/>
    <col min="2815" max="2815" width="8.7109375" style="62" customWidth="1"/>
    <col min="2816" max="2816" width="19.140625" style="62" customWidth="1"/>
    <col min="2817" max="2817" width="20.5703125" style="62" customWidth="1"/>
    <col min="2818" max="2818" width="25.5703125" style="62" customWidth="1"/>
    <col min="2819" max="2819" width="9.28515625" style="62" customWidth="1"/>
    <col min="2820" max="3068" width="9.140625" style="62"/>
    <col min="3069" max="3069" width="5.28515625" style="62" customWidth="1"/>
    <col min="3070" max="3070" width="22" style="62" customWidth="1"/>
    <col min="3071" max="3071" width="8.7109375" style="62" customWidth="1"/>
    <col min="3072" max="3072" width="19.140625" style="62" customWidth="1"/>
    <col min="3073" max="3073" width="20.5703125" style="62" customWidth="1"/>
    <col min="3074" max="3074" width="25.5703125" style="62" customWidth="1"/>
    <col min="3075" max="3075" width="9.28515625" style="62" customWidth="1"/>
    <col min="3076" max="3324" width="9.140625" style="62"/>
    <col min="3325" max="3325" width="5.28515625" style="62" customWidth="1"/>
    <col min="3326" max="3326" width="22" style="62" customWidth="1"/>
    <col min="3327" max="3327" width="8.7109375" style="62" customWidth="1"/>
    <col min="3328" max="3328" width="19.140625" style="62" customWidth="1"/>
    <col min="3329" max="3329" width="20.5703125" style="62" customWidth="1"/>
    <col min="3330" max="3330" width="25.5703125" style="62" customWidth="1"/>
    <col min="3331" max="3331" width="9.28515625" style="62" customWidth="1"/>
    <col min="3332" max="3580" width="9.140625" style="62"/>
    <col min="3581" max="3581" width="5.28515625" style="62" customWidth="1"/>
    <col min="3582" max="3582" width="22" style="62" customWidth="1"/>
    <col min="3583" max="3583" width="8.7109375" style="62" customWidth="1"/>
    <col min="3584" max="3584" width="19.140625" style="62" customWidth="1"/>
    <col min="3585" max="3585" width="20.5703125" style="62" customWidth="1"/>
    <col min="3586" max="3586" width="25.5703125" style="62" customWidth="1"/>
    <col min="3587" max="3587" width="9.28515625" style="62" customWidth="1"/>
    <col min="3588" max="3836" width="9.140625" style="62"/>
    <col min="3837" max="3837" width="5.28515625" style="62" customWidth="1"/>
    <col min="3838" max="3838" width="22" style="62" customWidth="1"/>
    <col min="3839" max="3839" width="8.7109375" style="62" customWidth="1"/>
    <col min="3840" max="3840" width="19.140625" style="62" customWidth="1"/>
    <col min="3841" max="3841" width="20.5703125" style="62" customWidth="1"/>
    <col min="3842" max="3842" width="25.5703125" style="62" customWidth="1"/>
    <col min="3843" max="3843" width="9.28515625" style="62" customWidth="1"/>
    <col min="3844" max="4092" width="9.140625" style="62"/>
    <col min="4093" max="4093" width="5.28515625" style="62" customWidth="1"/>
    <col min="4094" max="4094" width="22" style="62" customWidth="1"/>
    <col min="4095" max="4095" width="8.7109375" style="62" customWidth="1"/>
    <col min="4096" max="4096" width="19.140625" style="62" customWidth="1"/>
    <col min="4097" max="4097" width="20.5703125" style="62" customWidth="1"/>
    <col min="4098" max="4098" width="25.5703125" style="62" customWidth="1"/>
    <col min="4099" max="4099" width="9.28515625" style="62" customWidth="1"/>
    <col min="4100" max="4348" width="9.140625" style="62"/>
    <col min="4349" max="4349" width="5.28515625" style="62" customWidth="1"/>
    <col min="4350" max="4350" width="22" style="62" customWidth="1"/>
    <col min="4351" max="4351" width="8.7109375" style="62" customWidth="1"/>
    <col min="4352" max="4352" width="19.140625" style="62" customWidth="1"/>
    <col min="4353" max="4353" width="20.5703125" style="62" customWidth="1"/>
    <col min="4354" max="4354" width="25.5703125" style="62" customWidth="1"/>
    <col min="4355" max="4355" width="9.28515625" style="62" customWidth="1"/>
    <col min="4356" max="4604" width="9.140625" style="62"/>
    <col min="4605" max="4605" width="5.28515625" style="62" customWidth="1"/>
    <col min="4606" max="4606" width="22" style="62" customWidth="1"/>
    <col min="4607" max="4607" width="8.7109375" style="62" customWidth="1"/>
    <col min="4608" max="4608" width="19.140625" style="62" customWidth="1"/>
    <col min="4609" max="4609" width="20.5703125" style="62" customWidth="1"/>
    <col min="4610" max="4610" width="25.5703125" style="62" customWidth="1"/>
    <col min="4611" max="4611" width="9.28515625" style="62" customWidth="1"/>
    <col min="4612" max="4860" width="9.140625" style="62"/>
    <col min="4861" max="4861" width="5.28515625" style="62" customWidth="1"/>
    <col min="4862" max="4862" width="22" style="62" customWidth="1"/>
    <col min="4863" max="4863" width="8.7109375" style="62" customWidth="1"/>
    <col min="4864" max="4864" width="19.140625" style="62" customWidth="1"/>
    <col min="4865" max="4865" width="20.5703125" style="62" customWidth="1"/>
    <col min="4866" max="4866" width="25.5703125" style="62" customWidth="1"/>
    <col min="4867" max="4867" width="9.28515625" style="62" customWidth="1"/>
    <col min="4868" max="5116" width="9.140625" style="62"/>
    <col min="5117" max="5117" width="5.28515625" style="62" customWidth="1"/>
    <col min="5118" max="5118" width="22" style="62" customWidth="1"/>
    <col min="5119" max="5119" width="8.7109375" style="62" customWidth="1"/>
    <col min="5120" max="5120" width="19.140625" style="62" customWidth="1"/>
    <col min="5121" max="5121" width="20.5703125" style="62" customWidth="1"/>
    <col min="5122" max="5122" width="25.5703125" style="62" customWidth="1"/>
    <col min="5123" max="5123" width="9.28515625" style="62" customWidth="1"/>
    <col min="5124" max="5372" width="9.140625" style="62"/>
    <col min="5373" max="5373" width="5.28515625" style="62" customWidth="1"/>
    <col min="5374" max="5374" width="22" style="62" customWidth="1"/>
    <col min="5375" max="5375" width="8.7109375" style="62" customWidth="1"/>
    <col min="5376" max="5376" width="19.140625" style="62" customWidth="1"/>
    <col min="5377" max="5377" width="20.5703125" style="62" customWidth="1"/>
    <col min="5378" max="5378" width="25.5703125" style="62" customWidth="1"/>
    <col min="5379" max="5379" width="9.28515625" style="62" customWidth="1"/>
    <col min="5380" max="5628" width="9.140625" style="62"/>
    <col min="5629" max="5629" width="5.28515625" style="62" customWidth="1"/>
    <col min="5630" max="5630" width="22" style="62" customWidth="1"/>
    <col min="5631" max="5631" width="8.7109375" style="62" customWidth="1"/>
    <col min="5632" max="5632" width="19.140625" style="62" customWidth="1"/>
    <col min="5633" max="5633" width="20.5703125" style="62" customWidth="1"/>
    <col min="5634" max="5634" width="25.5703125" style="62" customWidth="1"/>
    <col min="5635" max="5635" width="9.28515625" style="62" customWidth="1"/>
    <col min="5636" max="5884" width="9.140625" style="62"/>
    <col min="5885" max="5885" width="5.28515625" style="62" customWidth="1"/>
    <col min="5886" max="5886" width="22" style="62" customWidth="1"/>
    <col min="5887" max="5887" width="8.7109375" style="62" customWidth="1"/>
    <col min="5888" max="5888" width="19.140625" style="62" customWidth="1"/>
    <col min="5889" max="5889" width="20.5703125" style="62" customWidth="1"/>
    <col min="5890" max="5890" width="25.5703125" style="62" customWidth="1"/>
    <col min="5891" max="5891" width="9.28515625" style="62" customWidth="1"/>
    <col min="5892" max="6140" width="9.140625" style="62"/>
    <col min="6141" max="6141" width="5.28515625" style="62" customWidth="1"/>
    <col min="6142" max="6142" width="22" style="62" customWidth="1"/>
    <col min="6143" max="6143" width="8.7109375" style="62" customWidth="1"/>
    <col min="6144" max="6144" width="19.140625" style="62" customWidth="1"/>
    <col min="6145" max="6145" width="20.5703125" style="62" customWidth="1"/>
    <col min="6146" max="6146" width="25.5703125" style="62" customWidth="1"/>
    <col min="6147" max="6147" width="9.28515625" style="62" customWidth="1"/>
    <col min="6148" max="6396" width="9.140625" style="62"/>
    <col min="6397" max="6397" width="5.28515625" style="62" customWidth="1"/>
    <col min="6398" max="6398" width="22" style="62" customWidth="1"/>
    <col min="6399" max="6399" width="8.7109375" style="62" customWidth="1"/>
    <col min="6400" max="6400" width="19.140625" style="62" customWidth="1"/>
    <col min="6401" max="6401" width="20.5703125" style="62" customWidth="1"/>
    <col min="6402" max="6402" width="25.5703125" style="62" customWidth="1"/>
    <col min="6403" max="6403" width="9.28515625" style="62" customWidth="1"/>
    <col min="6404" max="6652" width="9.140625" style="62"/>
    <col min="6653" max="6653" width="5.28515625" style="62" customWidth="1"/>
    <col min="6654" max="6654" width="22" style="62" customWidth="1"/>
    <col min="6655" max="6655" width="8.7109375" style="62" customWidth="1"/>
    <col min="6656" max="6656" width="19.140625" style="62" customWidth="1"/>
    <col min="6657" max="6657" width="20.5703125" style="62" customWidth="1"/>
    <col min="6658" max="6658" width="25.5703125" style="62" customWidth="1"/>
    <col min="6659" max="6659" width="9.28515625" style="62" customWidth="1"/>
    <col min="6660" max="6908" width="9.140625" style="62"/>
    <col min="6909" max="6909" width="5.28515625" style="62" customWidth="1"/>
    <col min="6910" max="6910" width="22" style="62" customWidth="1"/>
    <col min="6911" max="6911" width="8.7109375" style="62" customWidth="1"/>
    <col min="6912" max="6912" width="19.140625" style="62" customWidth="1"/>
    <col min="6913" max="6913" width="20.5703125" style="62" customWidth="1"/>
    <col min="6914" max="6914" width="25.5703125" style="62" customWidth="1"/>
    <col min="6915" max="6915" width="9.28515625" style="62" customWidth="1"/>
    <col min="6916" max="7164" width="9.140625" style="62"/>
    <col min="7165" max="7165" width="5.28515625" style="62" customWidth="1"/>
    <col min="7166" max="7166" width="22" style="62" customWidth="1"/>
    <col min="7167" max="7167" width="8.7109375" style="62" customWidth="1"/>
    <col min="7168" max="7168" width="19.140625" style="62" customWidth="1"/>
    <col min="7169" max="7169" width="20.5703125" style="62" customWidth="1"/>
    <col min="7170" max="7170" width="25.5703125" style="62" customWidth="1"/>
    <col min="7171" max="7171" width="9.28515625" style="62" customWidth="1"/>
    <col min="7172" max="7420" width="9.140625" style="62"/>
    <col min="7421" max="7421" width="5.28515625" style="62" customWidth="1"/>
    <col min="7422" max="7422" width="22" style="62" customWidth="1"/>
    <col min="7423" max="7423" width="8.7109375" style="62" customWidth="1"/>
    <col min="7424" max="7424" width="19.140625" style="62" customWidth="1"/>
    <col min="7425" max="7425" width="20.5703125" style="62" customWidth="1"/>
    <col min="7426" max="7426" width="25.5703125" style="62" customWidth="1"/>
    <col min="7427" max="7427" width="9.28515625" style="62" customWidth="1"/>
    <col min="7428" max="7676" width="9.140625" style="62"/>
    <col min="7677" max="7677" width="5.28515625" style="62" customWidth="1"/>
    <col min="7678" max="7678" width="22" style="62" customWidth="1"/>
    <col min="7679" max="7679" width="8.7109375" style="62" customWidth="1"/>
    <col min="7680" max="7680" width="19.140625" style="62" customWidth="1"/>
    <col min="7681" max="7681" width="20.5703125" style="62" customWidth="1"/>
    <col min="7682" max="7682" width="25.5703125" style="62" customWidth="1"/>
    <col min="7683" max="7683" width="9.28515625" style="62" customWidth="1"/>
    <col min="7684" max="7932" width="9.140625" style="62"/>
    <col min="7933" max="7933" width="5.28515625" style="62" customWidth="1"/>
    <col min="7934" max="7934" width="22" style="62" customWidth="1"/>
    <col min="7935" max="7935" width="8.7109375" style="62" customWidth="1"/>
    <col min="7936" max="7936" width="19.140625" style="62" customWidth="1"/>
    <col min="7937" max="7937" width="20.5703125" style="62" customWidth="1"/>
    <col min="7938" max="7938" width="25.5703125" style="62" customWidth="1"/>
    <col min="7939" max="7939" width="9.28515625" style="62" customWidth="1"/>
    <col min="7940" max="8188" width="9.140625" style="62"/>
    <col min="8189" max="8189" width="5.28515625" style="62" customWidth="1"/>
    <col min="8190" max="8190" width="22" style="62" customWidth="1"/>
    <col min="8191" max="8191" width="8.7109375" style="62" customWidth="1"/>
    <col min="8192" max="8192" width="19.140625" style="62" customWidth="1"/>
    <col min="8193" max="8193" width="20.5703125" style="62" customWidth="1"/>
    <col min="8194" max="8194" width="25.5703125" style="62" customWidth="1"/>
    <col min="8195" max="8195" width="9.28515625" style="62" customWidth="1"/>
    <col min="8196" max="8444" width="9.140625" style="62"/>
    <col min="8445" max="8445" width="5.28515625" style="62" customWidth="1"/>
    <col min="8446" max="8446" width="22" style="62" customWidth="1"/>
    <col min="8447" max="8447" width="8.7109375" style="62" customWidth="1"/>
    <col min="8448" max="8448" width="19.140625" style="62" customWidth="1"/>
    <col min="8449" max="8449" width="20.5703125" style="62" customWidth="1"/>
    <col min="8450" max="8450" width="25.5703125" style="62" customWidth="1"/>
    <col min="8451" max="8451" width="9.28515625" style="62" customWidth="1"/>
    <col min="8452" max="8700" width="9.140625" style="62"/>
    <col min="8701" max="8701" width="5.28515625" style="62" customWidth="1"/>
    <col min="8702" max="8702" width="22" style="62" customWidth="1"/>
    <col min="8703" max="8703" width="8.7109375" style="62" customWidth="1"/>
    <col min="8704" max="8704" width="19.140625" style="62" customWidth="1"/>
    <col min="8705" max="8705" width="20.5703125" style="62" customWidth="1"/>
    <col min="8706" max="8706" width="25.5703125" style="62" customWidth="1"/>
    <col min="8707" max="8707" width="9.28515625" style="62" customWidth="1"/>
    <col min="8708" max="8956" width="9.140625" style="62"/>
    <col min="8957" max="8957" width="5.28515625" style="62" customWidth="1"/>
    <col min="8958" max="8958" width="22" style="62" customWidth="1"/>
    <col min="8959" max="8959" width="8.7109375" style="62" customWidth="1"/>
    <col min="8960" max="8960" width="19.140625" style="62" customWidth="1"/>
    <col min="8961" max="8961" width="20.5703125" style="62" customWidth="1"/>
    <col min="8962" max="8962" width="25.5703125" style="62" customWidth="1"/>
    <col min="8963" max="8963" width="9.28515625" style="62" customWidth="1"/>
    <col min="8964" max="9212" width="9.140625" style="62"/>
    <col min="9213" max="9213" width="5.28515625" style="62" customWidth="1"/>
    <col min="9214" max="9214" width="22" style="62" customWidth="1"/>
    <col min="9215" max="9215" width="8.7109375" style="62" customWidth="1"/>
    <col min="9216" max="9216" width="19.140625" style="62" customWidth="1"/>
    <col min="9217" max="9217" width="20.5703125" style="62" customWidth="1"/>
    <col min="9218" max="9218" width="25.5703125" style="62" customWidth="1"/>
    <col min="9219" max="9219" width="9.28515625" style="62" customWidth="1"/>
    <col min="9220" max="9468" width="9.140625" style="62"/>
    <col min="9469" max="9469" width="5.28515625" style="62" customWidth="1"/>
    <col min="9470" max="9470" width="22" style="62" customWidth="1"/>
    <col min="9471" max="9471" width="8.7109375" style="62" customWidth="1"/>
    <col min="9472" max="9472" width="19.140625" style="62" customWidth="1"/>
    <col min="9473" max="9473" width="20.5703125" style="62" customWidth="1"/>
    <col min="9474" max="9474" width="25.5703125" style="62" customWidth="1"/>
    <col min="9475" max="9475" width="9.28515625" style="62" customWidth="1"/>
    <col min="9476" max="9724" width="9.140625" style="62"/>
    <col min="9725" max="9725" width="5.28515625" style="62" customWidth="1"/>
    <col min="9726" max="9726" width="22" style="62" customWidth="1"/>
    <col min="9727" max="9727" width="8.7109375" style="62" customWidth="1"/>
    <col min="9728" max="9728" width="19.140625" style="62" customWidth="1"/>
    <col min="9729" max="9729" width="20.5703125" style="62" customWidth="1"/>
    <col min="9730" max="9730" width="25.5703125" style="62" customWidth="1"/>
    <col min="9731" max="9731" width="9.28515625" style="62" customWidth="1"/>
    <col min="9732" max="9980" width="9.140625" style="62"/>
    <col min="9981" max="9981" width="5.28515625" style="62" customWidth="1"/>
    <col min="9982" max="9982" width="22" style="62" customWidth="1"/>
    <col min="9983" max="9983" width="8.7109375" style="62" customWidth="1"/>
    <col min="9984" max="9984" width="19.140625" style="62" customWidth="1"/>
    <col min="9985" max="9985" width="20.5703125" style="62" customWidth="1"/>
    <col min="9986" max="9986" width="25.5703125" style="62" customWidth="1"/>
    <col min="9987" max="9987" width="9.28515625" style="62" customWidth="1"/>
    <col min="9988" max="10236" width="9.140625" style="62"/>
    <col min="10237" max="10237" width="5.28515625" style="62" customWidth="1"/>
    <col min="10238" max="10238" width="22" style="62" customWidth="1"/>
    <col min="10239" max="10239" width="8.7109375" style="62" customWidth="1"/>
    <col min="10240" max="10240" width="19.140625" style="62" customWidth="1"/>
    <col min="10241" max="10241" width="20.5703125" style="62" customWidth="1"/>
    <col min="10242" max="10242" width="25.5703125" style="62" customWidth="1"/>
    <col min="10243" max="10243" width="9.28515625" style="62" customWidth="1"/>
    <col min="10244" max="10492" width="9.140625" style="62"/>
    <col min="10493" max="10493" width="5.28515625" style="62" customWidth="1"/>
    <col min="10494" max="10494" width="22" style="62" customWidth="1"/>
    <col min="10495" max="10495" width="8.7109375" style="62" customWidth="1"/>
    <col min="10496" max="10496" width="19.140625" style="62" customWidth="1"/>
    <col min="10497" max="10497" width="20.5703125" style="62" customWidth="1"/>
    <col min="10498" max="10498" width="25.5703125" style="62" customWidth="1"/>
    <col min="10499" max="10499" width="9.28515625" style="62" customWidth="1"/>
    <col min="10500" max="10748" width="9.140625" style="62"/>
    <col min="10749" max="10749" width="5.28515625" style="62" customWidth="1"/>
    <col min="10750" max="10750" width="22" style="62" customWidth="1"/>
    <col min="10751" max="10751" width="8.7109375" style="62" customWidth="1"/>
    <col min="10752" max="10752" width="19.140625" style="62" customWidth="1"/>
    <col min="10753" max="10753" width="20.5703125" style="62" customWidth="1"/>
    <col min="10754" max="10754" width="25.5703125" style="62" customWidth="1"/>
    <col min="10755" max="10755" width="9.28515625" style="62" customWidth="1"/>
    <col min="10756" max="11004" width="9.140625" style="62"/>
    <col min="11005" max="11005" width="5.28515625" style="62" customWidth="1"/>
    <col min="11006" max="11006" width="22" style="62" customWidth="1"/>
    <col min="11007" max="11007" width="8.7109375" style="62" customWidth="1"/>
    <col min="11008" max="11008" width="19.140625" style="62" customWidth="1"/>
    <col min="11009" max="11009" width="20.5703125" style="62" customWidth="1"/>
    <col min="11010" max="11010" width="25.5703125" style="62" customWidth="1"/>
    <col min="11011" max="11011" width="9.28515625" style="62" customWidth="1"/>
    <col min="11012" max="11260" width="9.140625" style="62"/>
    <col min="11261" max="11261" width="5.28515625" style="62" customWidth="1"/>
    <col min="11262" max="11262" width="22" style="62" customWidth="1"/>
    <col min="11263" max="11263" width="8.7109375" style="62" customWidth="1"/>
    <col min="11264" max="11264" width="19.140625" style="62" customWidth="1"/>
    <col min="11265" max="11265" width="20.5703125" style="62" customWidth="1"/>
    <col min="11266" max="11266" width="25.5703125" style="62" customWidth="1"/>
    <col min="11267" max="11267" width="9.28515625" style="62" customWidth="1"/>
    <col min="11268" max="11516" width="9.140625" style="62"/>
    <col min="11517" max="11517" width="5.28515625" style="62" customWidth="1"/>
    <col min="11518" max="11518" width="22" style="62" customWidth="1"/>
    <col min="11519" max="11519" width="8.7109375" style="62" customWidth="1"/>
    <col min="11520" max="11520" width="19.140625" style="62" customWidth="1"/>
    <col min="11521" max="11521" width="20.5703125" style="62" customWidth="1"/>
    <col min="11522" max="11522" width="25.5703125" style="62" customWidth="1"/>
    <col min="11523" max="11523" width="9.28515625" style="62" customWidth="1"/>
    <col min="11524" max="11772" width="9.140625" style="62"/>
    <col min="11773" max="11773" width="5.28515625" style="62" customWidth="1"/>
    <col min="11774" max="11774" width="22" style="62" customWidth="1"/>
    <col min="11775" max="11775" width="8.7109375" style="62" customWidth="1"/>
    <col min="11776" max="11776" width="19.140625" style="62" customWidth="1"/>
    <col min="11777" max="11777" width="20.5703125" style="62" customWidth="1"/>
    <col min="11778" max="11778" width="25.5703125" style="62" customWidth="1"/>
    <col min="11779" max="11779" width="9.28515625" style="62" customWidth="1"/>
    <col min="11780" max="12028" width="9.140625" style="62"/>
    <col min="12029" max="12029" width="5.28515625" style="62" customWidth="1"/>
    <col min="12030" max="12030" width="22" style="62" customWidth="1"/>
    <col min="12031" max="12031" width="8.7109375" style="62" customWidth="1"/>
    <col min="12032" max="12032" width="19.140625" style="62" customWidth="1"/>
    <col min="12033" max="12033" width="20.5703125" style="62" customWidth="1"/>
    <col min="12034" max="12034" width="25.5703125" style="62" customWidth="1"/>
    <col min="12035" max="12035" width="9.28515625" style="62" customWidth="1"/>
    <col min="12036" max="12284" width="9.140625" style="62"/>
    <col min="12285" max="12285" width="5.28515625" style="62" customWidth="1"/>
    <col min="12286" max="12286" width="22" style="62" customWidth="1"/>
    <col min="12287" max="12287" width="8.7109375" style="62" customWidth="1"/>
    <col min="12288" max="12288" width="19.140625" style="62" customWidth="1"/>
    <col min="12289" max="12289" width="20.5703125" style="62" customWidth="1"/>
    <col min="12290" max="12290" width="25.5703125" style="62" customWidth="1"/>
    <col min="12291" max="12291" width="9.28515625" style="62" customWidth="1"/>
    <col min="12292" max="12540" width="9.140625" style="62"/>
    <col min="12541" max="12541" width="5.28515625" style="62" customWidth="1"/>
    <col min="12542" max="12542" width="22" style="62" customWidth="1"/>
    <col min="12543" max="12543" width="8.7109375" style="62" customWidth="1"/>
    <col min="12544" max="12544" width="19.140625" style="62" customWidth="1"/>
    <col min="12545" max="12545" width="20.5703125" style="62" customWidth="1"/>
    <col min="12546" max="12546" width="25.5703125" style="62" customWidth="1"/>
    <col min="12547" max="12547" width="9.28515625" style="62" customWidth="1"/>
    <col min="12548" max="12796" width="9.140625" style="62"/>
    <col min="12797" max="12797" width="5.28515625" style="62" customWidth="1"/>
    <col min="12798" max="12798" width="22" style="62" customWidth="1"/>
    <col min="12799" max="12799" width="8.7109375" style="62" customWidth="1"/>
    <col min="12800" max="12800" width="19.140625" style="62" customWidth="1"/>
    <col min="12801" max="12801" width="20.5703125" style="62" customWidth="1"/>
    <col min="12802" max="12802" width="25.5703125" style="62" customWidth="1"/>
    <col min="12803" max="12803" width="9.28515625" style="62" customWidth="1"/>
    <col min="12804" max="13052" width="9.140625" style="62"/>
    <col min="13053" max="13053" width="5.28515625" style="62" customWidth="1"/>
    <col min="13054" max="13054" width="22" style="62" customWidth="1"/>
    <col min="13055" max="13055" width="8.7109375" style="62" customWidth="1"/>
    <col min="13056" max="13056" width="19.140625" style="62" customWidth="1"/>
    <col min="13057" max="13057" width="20.5703125" style="62" customWidth="1"/>
    <col min="13058" max="13058" width="25.5703125" style="62" customWidth="1"/>
    <col min="13059" max="13059" width="9.28515625" style="62" customWidth="1"/>
    <col min="13060" max="13308" width="9.140625" style="62"/>
    <col min="13309" max="13309" width="5.28515625" style="62" customWidth="1"/>
    <col min="13310" max="13310" width="22" style="62" customWidth="1"/>
    <col min="13311" max="13311" width="8.7109375" style="62" customWidth="1"/>
    <col min="13312" max="13312" width="19.140625" style="62" customWidth="1"/>
    <col min="13313" max="13313" width="20.5703125" style="62" customWidth="1"/>
    <col min="13314" max="13314" width="25.5703125" style="62" customWidth="1"/>
    <col min="13315" max="13315" width="9.28515625" style="62" customWidth="1"/>
    <col min="13316" max="13564" width="9.140625" style="62"/>
    <col min="13565" max="13565" width="5.28515625" style="62" customWidth="1"/>
    <col min="13566" max="13566" width="22" style="62" customWidth="1"/>
    <col min="13567" max="13567" width="8.7109375" style="62" customWidth="1"/>
    <col min="13568" max="13568" width="19.140625" style="62" customWidth="1"/>
    <col min="13569" max="13569" width="20.5703125" style="62" customWidth="1"/>
    <col min="13570" max="13570" width="25.5703125" style="62" customWidth="1"/>
    <col min="13571" max="13571" width="9.28515625" style="62" customWidth="1"/>
    <col min="13572" max="13820" width="9.140625" style="62"/>
    <col min="13821" max="13821" width="5.28515625" style="62" customWidth="1"/>
    <col min="13822" max="13822" width="22" style="62" customWidth="1"/>
    <col min="13823" max="13823" width="8.7109375" style="62" customWidth="1"/>
    <col min="13824" max="13824" width="19.140625" style="62" customWidth="1"/>
    <col min="13825" max="13825" width="20.5703125" style="62" customWidth="1"/>
    <col min="13826" max="13826" width="25.5703125" style="62" customWidth="1"/>
    <col min="13827" max="13827" width="9.28515625" style="62" customWidth="1"/>
    <col min="13828" max="14076" width="9.140625" style="62"/>
    <col min="14077" max="14077" width="5.28515625" style="62" customWidth="1"/>
    <col min="14078" max="14078" width="22" style="62" customWidth="1"/>
    <col min="14079" max="14079" width="8.7109375" style="62" customWidth="1"/>
    <col min="14080" max="14080" width="19.140625" style="62" customWidth="1"/>
    <col min="14081" max="14081" width="20.5703125" style="62" customWidth="1"/>
    <col min="14082" max="14082" width="25.5703125" style="62" customWidth="1"/>
    <col min="14083" max="14083" width="9.28515625" style="62" customWidth="1"/>
    <col min="14084" max="14332" width="9.140625" style="62"/>
    <col min="14333" max="14333" width="5.28515625" style="62" customWidth="1"/>
    <col min="14334" max="14334" width="22" style="62" customWidth="1"/>
    <col min="14335" max="14335" width="8.7109375" style="62" customWidth="1"/>
    <col min="14336" max="14336" width="19.140625" style="62" customWidth="1"/>
    <col min="14337" max="14337" width="20.5703125" style="62" customWidth="1"/>
    <col min="14338" max="14338" width="25.5703125" style="62" customWidth="1"/>
    <col min="14339" max="14339" width="9.28515625" style="62" customWidth="1"/>
    <col min="14340" max="14588" width="9.140625" style="62"/>
    <col min="14589" max="14589" width="5.28515625" style="62" customWidth="1"/>
    <col min="14590" max="14590" width="22" style="62" customWidth="1"/>
    <col min="14591" max="14591" width="8.7109375" style="62" customWidth="1"/>
    <col min="14592" max="14592" width="19.140625" style="62" customWidth="1"/>
    <col min="14593" max="14593" width="20.5703125" style="62" customWidth="1"/>
    <col min="14594" max="14594" width="25.5703125" style="62" customWidth="1"/>
    <col min="14595" max="14595" width="9.28515625" style="62" customWidth="1"/>
    <col min="14596" max="14844" width="9.140625" style="62"/>
    <col min="14845" max="14845" width="5.28515625" style="62" customWidth="1"/>
    <col min="14846" max="14846" width="22" style="62" customWidth="1"/>
    <col min="14847" max="14847" width="8.7109375" style="62" customWidth="1"/>
    <col min="14848" max="14848" width="19.140625" style="62" customWidth="1"/>
    <col min="14849" max="14849" width="20.5703125" style="62" customWidth="1"/>
    <col min="14850" max="14850" width="25.5703125" style="62" customWidth="1"/>
    <col min="14851" max="14851" width="9.28515625" style="62" customWidth="1"/>
    <col min="14852" max="15100" width="9.140625" style="62"/>
    <col min="15101" max="15101" width="5.28515625" style="62" customWidth="1"/>
    <col min="15102" max="15102" width="22" style="62" customWidth="1"/>
    <col min="15103" max="15103" width="8.7109375" style="62" customWidth="1"/>
    <col min="15104" max="15104" width="19.140625" style="62" customWidth="1"/>
    <col min="15105" max="15105" width="20.5703125" style="62" customWidth="1"/>
    <col min="15106" max="15106" width="25.5703125" style="62" customWidth="1"/>
    <col min="15107" max="15107" width="9.28515625" style="62" customWidth="1"/>
    <col min="15108" max="15356" width="9.140625" style="62"/>
    <col min="15357" max="15357" width="5.28515625" style="62" customWidth="1"/>
    <col min="15358" max="15358" width="22" style="62" customWidth="1"/>
    <col min="15359" max="15359" width="8.7109375" style="62" customWidth="1"/>
    <col min="15360" max="15360" width="19.140625" style="62" customWidth="1"/>
    <col min="15361" max="15361" width="20.5703125" style="62" customWidth="1"/>
    <col min="15362" max="15362" width="25.5703125" style="62" customWidth="1"/>
    <col min="15363" max="15363" width="9.28515625" style="62" customWidth="1"/>
    <col min="15364" max="15612" width="9.140625" style="62"/>
    <col min="15613" max="15613" width="5.28515625" style="62" customWidth="1"/>
    <col min="15614" max="15614" width="22" style="62" customWidth="1"/>
    <col min="15615" max="15615" width="8.7109375" style="62" customWidth="1"/>
    <col min="15616" max="15616" width="19.140625" style="62" customWidth="1"/>
    <col min="15617" max="15617" width="20.5703125" style="62" customWidth="1"/>
    <col min="15618" max="15618" width="25.5703125" style="62" customWidth="1"/>
    <col min="15619" max="15619" width="9.28515625" style="62" customWidth="1"/>
    <col min="15620" max="15868" width="9.140625" style="62"/>
    <col min="15869" max="15869" width="5.28515625" style="62" customWidth="1"/>
    <col min="15870" max="15870" width="22" style="62" customWidth="1"/>
    <col min="15871" max="15871" width="8.7109375" style="62" customWidth="1"/>
    <col min="15872" max="15872" width="19.140625" style="62" customWidth="1"/>
    <col min="15873" max="15873" width="20.5703125" style="62" customWidth="1"/>
    <col min="15874" max="15874" width="25.5703125" style="62" customWidth="1"/>
    <col min="15875" max="15875" width="9.28515625" style="62" customWidth="1"/>
    <col min="15876" max="16124" width="9.140625" style="62"/>
    <col min="16125" max="16125" width="5.28515625" style="62" customWidth="1"/>
    <col min="16126" max="16126" width="22" style="62" customWidth="1"/>
    <col min="16127" max="16127" width="8.7109375" style="62" customWidth="1"/>
    <col min="16128" max="16128" width="19.140625" style="62" customWidth="1"/>
    <col min="16129" max="16129" width="20.5703125" style="62" customWidth="1"/>
    <col min="16130" max="16130" width="25.5703125" style="62" customWidth="1"/>
    <col min="16131" max="16131" width="9.28515625" style="62" customWidth="1"/>
    <col min="16132" max="16384" width="9.140625" style="62"/>
  </cols>
  <sheetData>
    <row r="1" spans="1:9" x14ac:dyDescent="0.25">
      <c r="A1" s="249" t="s">
        <v>293</v>
      </c>
      <c r="B1" s="249"/>
      <c r="C1" s="249"/>
      <c r="G1" s="250" t="s">
        <v>294</v>
      </c>
      <c r="H1" s="250"/>
      <c r="I1" s="250"/>
    </row>
    <row r="2" spans="1:9" ht="17.25" customHeight="1" x14ac:dyDescent="0.25">
      <c r="A2" s="250" t="s">
        <v>297</v>
      </c>
      <c r="B2" s="250"/>
      <c r="C2" s="250"/>
      <c r="G2" s="250" t="s">
        <v>295</v>
      </c>
      <c r="H2" s="250"/>
      <c r="I2" s="250"/>
    </row>
    <row r="3" spans="1:9" x14ac:dyDescent="0.25">
      <c r="A3" s="250" t="s">
        <v>298</v>
      </c>
      <c r="B3" s="250"/>
      <c r="C3" s="250"/>
      <c r="D3" s="167"/>
      <c r="E3" s="166"/>
      <c r="F3" s="166"/>
      <c r="G3" s="166"/>
      <c r="H3" s="166"/>
    </row>
    <row r="4" spans="1:9" x14ac:dyDescent="0.25">
      <c r="A4" s="170"/>
      <c r="B4" s="170"/>
      <c r="C4" s="170"/>
      <c r="D4" s="167"/>
      <c r="E4" s="166"/>
      <c r="G4" s="173" t="s">
        <v>362</v>
      </c>
      <c r="H4" s="166"/>
    </row>
    <row r="5" spans="1:9" s="154" customFormat="1" ht="27.75" customHeight="1" x14ac:dyDescent="0.3">
      <c r="A5" s="252" t="s">
        <v>296</v>
      </c>
      <c r="B5" s="252"/>
      <c r="C5" s="252"/>
      <c r="D5" s="252"/>
      <c r="E5" s="252"/>
      <c r="F5" s="252"/>
      <c r="G5" s="252"/>
      <c r="H5" s="252"/>
      <c r="I5" s="252"/>
    </row>
    <row r="6" spans="1:9" s="66" customFormat="1" ht="27" customHeight="1" x14ac:dyDescent="0.25">
      <c r="A6" s="254" t="s">
        <v>2</v>
      </c>
      <c r="B6" s="256" t="s">
        <v>3</v>
      </c>
      <c r="C6" s="257"/>
      <c r="D6" s="187" t="s">
        <v>140</v>
      </c>
      <c r="E6" s="189" t="s">
        <v>279</v>
      </c>
      <c r="F6" s="253"/>
      <c r="G6" s="190"/>
      <c r="H6" s="187" t="s">
        <v>299</v>
      </c>
      <c r="I6" s="209" t="s">
        <v>111</v>
      </c>
    </row>
    <row r="7" spans="1:9" s="66" customFormat="1" ht="27" customHeight="1" x14ac:dyDescent="0.25">
      <c r="A7" s="255"/>
      <c r="B7" s="258"/>
      <c r="C7" s="259"/>
      <c r="D7" s="260"/>
      <c r="E7" s="168" t="s">
        <v>306</v>
      </c>
      <c r="F7" s="168" t="s">
        <v>305</v>
      </c>
      <c r="G7" s="168" t="s">
        <v>307</v>
      </c>
      <c r="H7" s="260"/>
      <c r="I7" s="206"/>
    </row>
    <row r="8" spans="1:9" s="68" customFormat="1" ht="63.75" customHeight="1" x14ac:dyDescent="0.25">
      <c r="A8" s="151">
        <v>1</v>
      </c>
      <c r="B8" s="164" t="s">
        <v>280</v>
      </c>
      <c r="C8" s="162" t="s">
        <v>32</v>
      </c>
      <c r="D8" s="159" t="s">
        <v>284</v>
      </c>
      <c r="E8" s="55"/>
      <c r="F8" s="55">
        <v>240</v>
      </c>
      <c r="G8" s="55">
        <f>SUM(E8:F8)</f>
        <v>240</v>
      </c>
      <c r="H8" s="29" t="s">
        <v>300</v>
      </c>
      <c r="I8" s="97" t="s">
        <v>303</v>
      </c>
    </row>
    <row r="9" spans="1:9" s="68" customFormat="1" ht="90" customHeight="1" x14ac:dyDescent="0.25">
      <c r="A9" s="151">
        <v>2</v>
      </c>
      <c r="B9" s="163" t="s">
        <v>11</v>
      </c>
      <c r="C9" s="162" t="s">
        <v>25</v>
      </c>
      <c r="D9" s="159" t="s">
        <v>287</v>
      </c>
      <c r="E9" s="55"/>
      <c r="F9" s="55">
        <v>345</v>
      </c>
      <c r="G9" s="55">
        <f t="shared" ref="G9:G33" si="0">SUM(E9:F9)</f>
        <v>345</v>
      </c>
      <c r="H9" s="29" t="s">
        <v>300</v>
      </c>
      <c r="I9" s="97" t="s">
        <v>303</v>
      </c>
    </row>
    <row r="10" spans="1:9" s="68" customFormat="1" ht="66" customHeight="1" x14ac:dyDescent="0.25">
      <c r="A10" s="151">
        <v>3</v>
      </c>
      <c r="B10" s="152" t="s">
        <v>281</v>
      </c>
      <c r="C10" s="162" t="s">
        <v>30</v>
      </c>
      <c r="D10" s="159" t="s">
        <v>274</v>
      </c>
      <c r="E10" s="55"/>
      <c r="F10" s="55">
        <v>255</v>
      </c>
      <c r="G10" s="55">
        <f t="shared" si="0"/>
        <v>255</v>
      </c>
      <c r="H10" s="29" t="s">
        <v>300</v>
      </c>
      <c r="I10" s="97" t="s">
        <v>303</v>
      </c>
    </row>
    <row r="11" spans="1:9" s="68" customFormat="1" ht="52.5" customHeight="1" x14ac:dyDescent="0.25">
      <c r="A11" s="151">
        <v>4</v>
      </c>
      <c r="B11" s="152" t="s">
        <v>282</v>
      </c>
      <c r="C11" s="162" t="s">
        <v>44</v>
      </c>
      <c r="D11" s="159" t="s">
        <v>275</v>
      </c>
      <c r="E11" s="55"/>
      <c r="F11" s="55">
        <v>210</v>
      </c>
      <c r="G11" s="55">
        <f t="shared" si="0"/>
        <v>210</v>
      </c>
      <c r="H11" s="29" t="s">
        <v>301</v>
      </c>
      <c r="I11" s="97" t="s">
        <v>303</v>
      </c>
    </row>
    <row r="12" spans="1:9" s="68" customFormat="1" ht="128.25" customHeight="1" x14ac:dyDescent="0.25">
      <c r="A12" s="151">
        <v>5</v>
      </c>
      <c r="B12" s="152" t="s">
        <v>13</v>
      </c>
      <c r="C12" s="162" t="s">
        <v>14</v>
      </c>
      <c r="D12" s="159" t="s">
        <v>288</v>
      </c>
      <c r="E12" s="55"/>
      <c r="F12" s="55">
        <v>525</v>
      </c>
      <c r="G12" s="55">
        <f t="shared" si="0"/>
        <v>525</v>
      </c>
      <c r="H12" s="29" t="s">
        <v>302</v>
      </c>
      <c r="I12" s="97" t="s">
        <v>303</v>
      </c>
    </row>
    <row r="13" spans="1:9" s="68" customFormat="1" ht="33.75" customHeight="1" x14ac:dyDescent="0.25">
      <c r="A13" s="151">
        <v>6</v>
      </c>
      <c r="B13" s="152" t="s">
        <v>283</v>
      </c>
      <c r="C13" s="162" t="s">
        <v>21</v>
      </c>
      <c r="D13" s="160" t="s">
        <v>276</v>
      </c>
      <c r="E13" s="55"/>
      <c r="F13" s="55">
        <v>135</v>
      </c>
      <c r="G13" s="55">
        <f t="shared" si="0"/>
        <v>135</v>
      </c>
      <c r="H13" s="29" t="s">
        <v>302</v>
      </c>
      <c r="I13" s="97" t="s">
        <v>303</v>
      </c>
    </row>
    <row r="14" spans="1:9" s="68" customFormat="1" ht="106.5" customHeight="1" x14ac:dyDescent="0.25">
      <c r="A14" s="151">
        <v>7</v>
      </c>
      <c r="B14" s="152" t="s">
        <v>22</v>
      </c>
      <c r="C14" s="162" t="s">
        <v>23</v>
      </c>
      <c r="D14" s="159" t="s">
        <v>289</v>
      </c>
      <c r="E14" s="55"/>
      <c r="F14" s="55">
        <v>465</v>
      </c>
      <c r="G14" s="55">
        <f t="shared" si="0"/>
        <v>465</v>
      </c>
      <c r="H14" s="29" t="s">
        <v>302</v>
      </c>
      <c r="I14" s="97" t="s">
        <v>303</v>
      </c>
    </row>
    <row r="15" spans="1:9" s="68" customFormat="1" ht="77.25" customHeight="1" x14ac:dyDescent="0.25">
      <c r="A15" s="151">
        <v>8</v>
      </c>
      <c r="B15" s="152" t="s">
        <v>285</v>
      </c>
      <c r="C15" s="162" t="s">
        <v>16</v>
      </c>
      <c r="D15" s="159" t="s">
        <v>290</v>
      </c>
      <c r="E15" s="55"/>
      <c r="F15" s="55">
        <v>315</v>
      </c>
      <c r="G15" s="55">
        <f t="shared" si="0"/>
        <v>315</v>
      </c>
      <c r="H15" s="29" t="s">
        <v>302</v>
      </c>
      <c r="I15" s="97" t="s">
        <v>303</v>
      </c>
    </row>
    <row r="16" spans="1:9" s="68" customFormat="1" ht="92.25" customHeight="1" x14ac:dyDescent="0.25">
      <c r="A16" s="151">
        <v>9</v>
      </c>
      <c r="B16" s="152" t="s">
        <v>286</v>
      </c>
      <c r="C16" s="162" t="s">
        <v>18</v>
      </c>
      <c r="D16" s="159" t="s">
        <v>291</v>
      </c>
      <c r="E16" s="55"/>
      <c r="F16" s="55">
        <v>285</v>
      </c>
      <c r="G16" s="55">
        <f t="shared" si="0"/>
        <v>285</v>
      </c>
      <c r="H16" s="29" t="s">
        <v>302</v>
      </c>
      <c r="I16" s="97" t="s">
        <v>303</v>
      </c>
    </row>
    <row r="17" spans="1:9" s="68" customFormat="1" ht="44.25" customHeight="1" x14ac:dyDescent="0.25">
      <c r="A17" s="151">
        <v>10</v>
      </c>
      <c r="B17" s="152" t="s">
        <v>11</v>
      </c>
      <c r="C17" s="162" t="s">
        <v>12</v>
      </c>
      <c r="D17" s="160" t="s">
        <v>277</v>
      </c>
      <c r="E17" s="55"/>
      <c r="F17" s="55">
        <v>90</v>
      </c>
      <c r="G17" s="55">
        <f t="shared" si="0"/>
        <v>90</v>
      </c>
      <c r="H17" s="29" t="s">
        <v>347</v>
      </c>
      <c r="I17" s="97" t="s">
        <v>303</v>
      </c>
    </row>
    <row r="18" spans="1:9" s="68" customFormat="1" ht="31.5" customHeight="1" x14ac:dyDescent="0.25">
      <c r="A18" s="151">
        <v>11</v>
      </c>
      <c r="B18" s="152" t="s">
        <v>62</v>
      </c>
      <c r="C18" s="162" t="s">
        <v>63</v>
      </c>
      <c r="D18" s="160" t="s">
        <v>278</v>
      </c>
      <c r="E18" s="55"/>
      <c r="F18" s="55">
        <v>60</v>
      </c>
      <c r="G18" s="55">
        <f t="shared" si="0"/>
        <v>60</v>
      </c>
      <c r="H18" s="55" t="s">
        <v>348</v>
      </c>
      <c r="I18" s="172" t="s">
        <v>304</v>
      </c>
    </row>
    <row r="19" spans="1:9" s="70" customFormat="1" ht="132" x14ac:dyDescent="0.25">
      <c r="A19" s="151">
        <v>12</v>
      </c>
      <c r="B19" s="152" t="s">
        <v>309</v>
      </c>
      <c r="C19" s="162" t="s">
        <v>310</v>
      </c>
      <c r="D19" s="159" t="s">
        <v>349</v>
      </c>
      <c r="E19" s="29">
        <v>134</v>
      </c>
      <c r="F19" s="55">
        <v>62</v>
      </c>
      <c r="G19" s="55">
        <f t="shared" si="0"/>
        <v>196</v>
      </c>
      <c r="H19" s="29" t="s">
        <v>311</v>
      </c>
      <c r="I19" s="19" t="s">
        <v>308</v>
      </c>
    </row>
    <row r="20" spans="1:9" s="70" customFormat="1" ht="82.5" x14ac:dyDescent="0.25">
      <c r="A20" s="151">
        <v>13</v>
      </c>
      <c r="B20" s="152" t="s">
        <v>312</v>
      </c>
      <c r="C20" s="162" t="s">
        <v>313</v>
      </c>
      <c r="D20" s="159" t="s">
        <v>356</v>
      </c>
      <c r="E20" s="55">
        <v>90</v>
      </c>
      <c r="F20" s="55">
        <v>314</v>
      </c>
      <c r="G20" s="55">
        <f t="shared" si="0"/>
        <v>404</v>
      </c>
      <c r="H20" s="29" t="s">
        <v>334</v>
      </c>
      <c r="I20" s="19" t="s">
        <v>308</v>
      </c>
    </row>
    <row r="21" spans="1:9" ht="16.5" x14ac:dyDescent="0.25">
      <c r="A21" s="151">
        <v>14</v>
      </c>
      <c r="B21" s="152" t="s">
        <v>314</v>
      </c>
      <c r="C21" s="162" t="s">
        <v>315</v>
      </c>
      <c r="D21" s="160" t="s">
        <v>351</v>
      </c>
      <c r="E21" s="55">
        <v>56</v>
      </c>
      <c r="F21" s="55"/>
      <c r="G21" s="55">
        <f t="shared" si="0"/>
        <v>56</v>
      </c>
      <c r="H21" s="29" t="s">
        <v>311</v>
      </c>
      <c r="I21" s="19" t="s">
        <v>308</v>
      </c>
    </row>
    <row r="22" spans="1:9" ht="66" x14ac:dyDescent="0.25">
      <c r="A22" s="151">
        <v>15</v>
      </c>
      <c r="B22" s="152" t="s">
        <v>316</v>
      </c>
      <c r="C22" s="162" t="s">
        <v>317</v>
      </c>
      <c r="D22" s="159" t="s">
        <v>357</v>
      </c>
      <c r="E22" s="55">
        <v>120</v>
      </c>
      <c r="F22" s="55">
        <v>234</v>
      </c>
      <c r="G22" s="55">
        <f t="shared" si="0"/>
        <v>354</v>
      </c>
      <c r="H22" s="29" t="s">
        <v>322</v>
      </c>
      <c r="I22" s="19" t="s">
        <v>308</v>
      </c>
    </row>
    <row r="23" spans="1:9" ht="115.5" x14ac:dyDescent="0.25">
      <c r="A23" s="151">
        <v>16</v>
      </c>
      <c r="B23" s="152" t="s">
        <v>319</v>
      </c>
      <c r="C23" s="162" t="s">
        <v>318</v>
      </c>
      <c r="D23" s="159" t="s">
        <v>358</v>
      </c>
      <c r="E23" s="55">
        <v>308</v>
      </c>
      <c r="F23" s="55">
        <v>244</v>
      </c>
      <c r="G23" s="55">
        <f t="shared" si="0"/>
        <v>552</v>
      </c>
      <c r="H23" s="29" t="s">
        <v>342</v>
      </c>
      <c r="I23" s="19" t="s">
        <v>308</v>
      </c>
    </row>
    <row r="24" spans="1:9" ht="82.5" x14ac:dyDescent="0.25">
      <c r="A24" s="151">
        <v>17</v>
      </c>
      <c r="B24" s="152" t="s">
        <v>320</v>
      </c>
      <c r="C24" s="162" t="s">
        <v>27</v>
      </c>
      <c r="D24" s="159" t="s">
        <v>350</v>
      </c>
      <c r="E24" s="55">
        <v>300</v>
      </c>
      <c r="F24" s="55">
        <v>180</v>
      </c>
      <c r="G24" s="55">
        <f t="shared" si="0"/>
        <v>480</v>
      </c>
      <c r="H24" s="29" t="s">
        <v>341</v>
      </c>
      <c r="I24" s="19" t="s">
        <v>308</v>
      </c>
    </row>
    <row r="25" spans="1:9" ht="66" x14ac:dyDescent="0.25">
      <c r="A25" s="151">
        <v>18</v>
      </c>
      <c r="B25" s="152" t="s">
        <v>323</v>
      </c>
      <c r="C25" s="162" t="s">
        <v>324</v>
      </c>
      <c r="D25" s="159" t="s">
        <v>360</v>
      </c>
      <c r="E25" s="55">
        <v>274</v>
      </c>
      <c r="F25" s="55">
        <v>272</v>
      </c>
      <c r="G25" s="55">
        <f t="shared" si="0"/>
        <v>546</v>
      </c>
      <c r="H25" s="29" t="s">
        <v>359</v>
      </c>
      <c r="I25" s="19" t="s">
        <v>308</v>
      </c>
    </row>
    <row r="26" spans="1:9" ht="33" x14ac:dyDescent="0.25">
      <c r="A26" s="151">
        <v>19</v>
      </c>
      <c r="B26" s="152" t="s">
        <v>326</v>
      </c>
      <c r="C26" s="162" t="s">
        <v>327</v>
      </c>
      <c r="D26" s="159" t="s">
        <v>361</v>
      </c>
      <c r="E26" s="55">
        <v>180</v>
      </c>
      <c r="F26" s="55"/>
      <c r="G26" s="55">
        <f t="shared" si="0"/>
        <v>180</v>
      </c>
      <c r="H26" s="55" t="s">
        <v>321</v>
      </c>
      <c r="I26" s="19" t="s">
        <v>308</v>
      </c>
    </row>
    <row r="27" spans="1:9" ht="33" x14ac:dyDescent="0.25">
      <c r="A27" s="151">
        <v>20</v>
      </c>
      <c r="B27" s="152" t="s">
        <v>11</v>
      </c>
      <c r="C27" s="162" t="s">
        <v>48</v>
      </c>
      <c r="D27" s="159" t="s">
        <v>353</v>
      </c>
      <c r="E27" s="55">
        <v>270</v>
      </c>
      <c r="F27" s="55"/>
      <c r="G27" s="55">
        <f t="shared" si="0"/>
        <v>270</v>
      </c>
      <c r="H27" s="55" t="s">
        <v>325</v>
      </c>
      <c r="I27" s="19" t="s">
        <v>308</v>
      </c>
    </row>
    <row r="28" spans="1:9" ht="115.5" x14ac:dyDescent="0.25">
      <c r="A28" s="151">
        <v>21</v>
      </c>
      <c r="B28" s="152" t="s">
        <v>49</v>
      </c>
      <c r="C28" s="162" t="s">
        <v>73</v>
      </c>
      <c r="D28" s="159" t="s">
        <v>352</v>
      </c>
      <c r="E28" s="55">
        <v>352</v>
      </c>
      <c r="F28" s="55"/>
      <c r="G28" s="55">
        <f t="shared" si="0"/>
        <v>352</v>
      </c>
      <c r="H28" s="55" t="s">
        <v>328</v>
      </c>
      <c r="I28" s="19" t="s">
        <v>308</v>
      </c>
    </row>
    <row r="29" spans="1:9" ht="33" x14ac:dyDescent="0.25">
      <c r="A29" s="151">
        <v>22</v>
      </c>
      <c r="B29" s="152" t="s">
        <v>329</v>
      </c>
      <c r="C29" s="162" t="s">
        <v>132</v>
      </c>
      <c r="D29" s="159" t="s">
        <v>335</v>
      </c>
      <c r="E29" s="55">
        <v>300</v>
      </c>
      <c r="F29" s="55">
        <v>180</v>
      </c>
      <c r="G29" s="55">
        <f t="shared" si="0"/>
        <v>480</v>
      </c>
      <c r="H29" s="29" t="s">
        <v>322</v>
      </c>
      <c r="I29" s="19" t="s">
        <v>308</v>
      </c>
    </row>
    <row r="30" spans="1:9" ht="33" x14ac:dyDescent="0.25">
      <c r="A30" s="151">
        <v>23</v>
      </c>
      <c r="B30" s="152" t="s">
        <v>330</v>
      </c>
      <c r="C30" s="162" t="s">
        <v>331</v>
      </c>
      <c r="D30" s="160" t="s">
        <v>333</v>
      </c>
      <c r="E30" s="55">
        <v>60</v>
      </c>
      <c r="F30" s="55"/>
      <c r="G30" s="55">
        <f t="shared" si="0"/>
        <v>60</v>
      </c>
      <c r="H30" s="29" t="s">
        <v>332</v>
      </c>
      <c r="I30" s="19" t="s">
        <v>308</v>
      </c>
    </row>
    <row r="31" spans="1:9" ht="33" x14ac:dyDescent="0.25">
      <c r="A31" s="151">
        <v>24</v>
      </c>
      <c r="B31" s="152" t="s">
        <v>336</v>
      </c>
      <c r="C31" s="162" t="s">
        <v>61</v>
      </c>
      <c r="D31" s="159" t="s">
        <v>337</v>
      </c>
      <c r="E31" s="55"/>
      <c r="F31" s="55">
        <v>180</v>
      </c>
      <c r="G31" s="55">
        <f t="shared" si="0"/>
        <v>180</v>
      </c>
      <c r="H31" s="55" t="s">
        <v>338</v>
      </c>
      <c r="I31" s="19" t="s">
        <v>308</v>
      </c>
    </row>
    <row r="32" spans="1:9" ht="66" x14ac:dyDescent="0.25">
      <c r="A32" s="151">
        <v>25</v>
      </c>
      <c r="B32" s="152" t="s">
        <v>354</v>
      </c>
      <c r="C32" s="162" t="s">
        <v>355</v>
      </c>
      <c r="D32" s="159" t="s">
        <v>339</v>
      </c>
      <c r="E32" s="55"/>
      <c r="F32" s="55">
        <v>486</v>
      </c>
      <c r="G32" s="55">
        <f t="shared" si="0"/>
        <v>486</v>
      </c>
      <c r="H32" s="55" t="s">
        <v>340</v>
      </c>
      <c r="I32" s="19" t="s">
        <v>308</v>
      </c>
    </row>
    <row r="33" spans="1:9" ht="33" x14ac:dyDescent="0.25">
      <c r="A33" s="151">
        <v>26</v>
      </c>
      <c r="B33" s="152" t="s">
        <v>343</v>
      </c>
      <c r="C33" s="162" t="s">
        <v>344</v>
      </c>
      <c r="D33" s="159" t="s">
        <v>345</v>
      </c>
      <c r="E33" s="55"/>
      <c r="F33" s="55">
        <v>165</v>
      </c>
      <c r="G33" s="55">
        <f t="shared" si="0"/>
        <v>165</v>
      </c>
      <c r="H33" s="29" t="s">
        <v>346</v>
      </c>
      <c r="I33" s="19" t="s">
        <v>308</v>
      </c>
    </row>
    <row r="34" spans="1:9" ht="16.5" x14ac:dyDescent="0.25">
      <c r="A34" s="248" t="s">
        <v>363</v>
      </c>
      <c r="B34" s="248"/>
      <c r="C34" s="248"/>
      <c r="D34" s="248"/>
      <c r="E34" s="175">
        <f>SUM(E8:E33)</f>
        <v>2444</v>
      </c>
      <c r="F34" s="175">
        <f>SUM(F8:F33)</f>
        <v>5242</v>
      </c>
      <c r="G34" s="175">
        <f>SUM(G8:G33)</f>
        <v>7686</v>
      </c>
      <c r="H34" s="176"/>
      <c r="I34" s="177"/>
    </row>
    <row r="35" spans="1:9" ht="16.5" x14ac:dyDescent="0.25">
      <c r="C35" s="142"/>
      <c r="D35" s="251"/>
      <c r="E35" s="251"/>
      <c r="F35" s="171"/>
      <c r="G35" s="261" t="s">
        <v>102</v>
      </c>
      <c r="H35" s="261"/>
      <c r="I35" s="174"/>
    </row>
    <row r="36" spans="1:9" ht="16.5" x14ac:dyDescent="0.25">
      <c r="C36" s="141"/>
      <c r="D36" s="141"/>
      <c r="E36" s="142"/>
      <c r="F36" s="142"/>
      <c r="G36" s="142"/>
      <c r="H36" s="142"/>
      <c r="I36" s="142"/>
    </row>
    <row r="37" spans="1:9" ht="16.5" x14ac:dyDescent="0.25">
      <c r="E37" s="71"/>
      <c r="F37" s="71"/>
      <c r="G37" s="71"/>
      <c r="H37" s="142"/>
      <c r="I37" s="161"/>
    </row>
    <row r="38" spans="1:9" ht="16.5" x14ac:dyDescent="0.25">
      <c r="E38" s="158"/>
      <c r="F38" s="169"/>
      <c r="G38" s="169"/>
      <c r="H38" s="142"/>
      <c r="I38" s="142"/>
    </row>
    <row r="39" spans="1:9" ht="16.5" x14ac:dyDescent="0.25">
      <c r="H39" s="142"/>
      <c r="I39" s="142"/>
    </row>
    <row r="40" spans="1:9" ht="16.5" x14ac:dyDescent="0.25">
      <c r="G40" s="247" t="s">
        <v>292</v>
      </c>
      <c r="H40" s="247"/>
      <c r="I40" s="165"/>
    </row>
  </sheetData>
  <mergeCells count="17">
    <mergeCell ref="G35:H35"/>
    <mergeCell ref="G40:H40"/>
    <mergeCell ref="A34:D34"/>
    <mergeCell ref="H34:I34"/>
    <mergeCell ref="A1:C1"/>
    <mergeCell ref="A2:C2"/>
    <mergeCell ref="A3:C3"/>
    <mergeCell ref="G1:I1"/>
    <mergeCell ref="G2:I2"/>
    <mergeCell ref="D35:E35"/>
    <mergeCell ref="A5:I5"/>
    <mergeCell ref="E6:G6"/>
    <mergeCell ref="A6:A7"/>
    <mergeCell ref="B6:C7"/>
    <mergeCell ref="D6:D7"/>
    <mergeCell ref="H6:H7"/>
    <mergeCell ref="I6:I7"/>
  </mergeCells>
  <pageMargins left="0.7" right="0.31" top="0.76" bottom="0.35" header="0.3" footer="0.3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T9.2015</vt:lpstr>
      <vt:lpstr>T10,2015</vt:lpstr>
      <vt:lpstr>T11, 2015</vt:lpstr>
      <vt:lpstr>DANH SACH KHOA</vt:lpstr>
      <vt:lpstr>Sheet1</vt:lpstr>
      <vt:lpstr>Sheet2</vt:lpstr>
      <vt:lpstr>d sach khoa</vt:lpstr>
      <vt:lpstr>Sheet4</vt:lpstr>
      <vt:lpstr>'d sach khoa'!Print_Titles</vt:lpstr>
      <vt:lpstr>Sheet1!Print_Titles</vt:lpstr>
      <vt:lpstr>Sheet4!Print_Titles</vt:lpstr>
      <vt:lpstr>'T11, 2015'!Print_Titles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Windows User</cp:lastModifiedBy>
  <cp:lastPrinted>2017-09-29T01:12:20Z</cp:lastPrinted>
  <dcterms:created xsi:type="dcterms:W3CDTF">2015-09-30T03:42:40Z</dcterms:created>
  <dcterms:modified xsi:type="dcterms:W3CDTF">2017-09-29T02:19:55Z</dcterms:modified>
</cp:coreProperties>
</file>